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0 CAT Gr11 3rd TeacherGuide\2 DATA for learners\1_5 DATA FileActivity\SelaMusicSchool\"/>
    </mc:Choice>
  </mc:AlternateContent>
  <xr:revisionPtr revIDLastSave="0" documentId="13_ncr:1_{22C0733C-0F05-48EC-8FBF-EAC5C3361A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" sheetId="10" r:id="rId1"/>
    <sheet name="Bad debt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0" l="1"/>
  <c r="V4" i="10" s="1"/>
  <c r="W4" i="10"/>
  <c r="I5" i="10"/>
  <c r="V5" i="10" s="1"/>
  <c r="X5" i="10" s="1"/>
  <c r="W5" i="10"/>
  <c r="AA5" i="10"/>
  <c r="I6" i="10"/>
  <c r="V6" i="10" s="1"/>
  <c r="W6" i="10"/>
  <c r="I7" i="10"/>
  <c r="V7" i="10"/>
  <c r="X7" i="10" s="1"/>
  <c r="W7" i="10"/>
  <c r="AA7" i="10"/>
  <c r="I8" i="10"/>
  <c r="V8" i="10"/>
  <c r="X8" i="10" s="1"/>
  <c r="W8" i="10"/>
  <c r="AA8" i="10"/>
  <c r="I9" i="10"/>
  <c r="V9" i="10" s="1"/>
  <c r="X9" i="10" s="1"/>
  <c r="W9" i="10"/>
  <c r="AA9" i="10"/>
  <c r="I10" i="10"/>
  <c r="V10" i="10"/>
  <c r="AA10" i="10" s="1"/>
  <c r="W10" i="10"/>
  <c r="X10" i="10"/>
  <c r="I11" i="10"/>
  <c r="V11" i="10" s="1"/>
  <c r="W11" i="10"/>
  <c r="I12" i="10"/>
  <c r="V12" i="10"/>
  <c r="X12" i="10" s="1"/>
  <c r="W12" i="10"/>
  <c r="AA12" i="10"/>
  <c r="I13" i="10"/>
  <c r="V13" i="10" s="1"/>
  <c r="W13" i="10"/>
  <c r="I14" i="10"/>
  <c r="V14" i="10"/>
  <c r="W14" i="10"/>
  <c r="X14" i="10"/>
  <c r="AA14" i="10"/>
  <c r="I15" i="10"/>
  <c r="V15" i="10" s="1"/>
  <c r="W15" i="10"/>
  <c r="I16" i="10"/>
  <c r="V16" i="10"/>
  <c r="AA16" i="10" s="1"/>
  <c r="W16" i="10"/>
  <c r="I17" i="10"/>
  <c r="V17" i="10" s="1"/>
  <c r="W17" i="10"/>
  <c r="I18" i="10"/>
  <c r="V18" i="10"/>
  <c r="AA18" i="10" s="1"/>
  <c r="W18" i="10"/>
  <c r="X18" i="10"/>
  <c r="I19" i="10"/>
  <c r="V19" i="10" s="1"/>
  <c r="X19" i="10" s="1"/>
  <c r="W19" i="10"/>
  <c r="AA19" i="10"/>
  <c r="I20" i="10"/>
  <c r="V20" i="10"/>
  <c r="AA20" i="10" s="1"/>
  <c r="W20" i="10"/>
  <c r="I21" i="10"/>
  <c r="V21" i="10" s="1"/>
  <c r="X21" i="10" s="1"/>
  <c r="W21" i="10"/>
  <c r="AA21" i="10"/>
  <c r="I22" i="10"/>
  <c r="V22" i="10"/>
  <c r="AA22" i="10" s="1"/>
  <c r="W22" i="10"/>
  <c r="X22" i="10"/>
  <c r="I23" i="10"/>
  <c r="V23" i="10" s="1"/>
  <c r="W23" i="10"/>
  <c r="I24" i="10"/>
  <c r="V24" i="10"/>
  <c r="AA24" i="10" s="1"/>
  <c r="W24" i="10"/>
  <c r="I25" i="10"/>
  <c r="V25" i="10" s="1"/>
  <c r="X25" i="10" s="1"/>
  <c r="W25" i="10"/>
  <c r="AA25" i="10"/>
  <c r="I26" i="10"/>
  <c r="V26" i="10"/>
  <c r="AA26" i="10" s="1"/>
  <c r="W26" i="10"/>
  <c r="X26" i="10"/>
  <c r="I27" i="10"/>
  <c r="V27" i="10" s="1"/>
  <c r="X27" i="10" s="1"/>
  <c r="W27" i="10"/>
  <c r="AA27" i="10"/>
  <c r="I28" i="10"/>
  <c r="V28" i="10"/>
  <c r="AA28" i="10" s="1"/>
  <c r="W28" i="10"/>
  <c r="I29" i="10"/>
  <c r="V29" i="10" s="1"/>
  <c r="W29" i="10"/>
  <c r="I30" i="10"/>
  <c r="V30" i="10"/>
  <c r="AA30" i="10" s="1"/>
  <c r="W30" i="10"/>
  <c r="X30" i="10"/>
  <c r="I31" i="10"/>
  <c r="V31" i="10" s="1"/>
  <c r="X31" i="10" s="1"/>
  <c r="W31" i="10"/>
  <c r="AA31" i="10"/>
  <c r="I32" i="10"/>
  <c r="V32" i="10"/>
  <c r="X32" i="10" s="1"/>
  <c r="W32" i="10"/>
  <c r="AA32" i="10"/>
  <c r="I33" i="10"/>
  <c r="V33" i="10" s="1"/>
  <c r="X33" i="10" s="1"/>
  <c r="W33" i="10"/>
  <c r="AA33" i="10"/>
  <c r="I34" i="10"/>
  <c r="V34" i="10"/>
  <c r="AA34" i="10" s="1"/>
  <c r="W34" i="10"/>
  <c r="X34" i="10"/>
  <c r="I35" i="10"/>
  <c r="V35" i="10" s="1"/>
  <c r="X35" i="10" s="1"/>
  <c r="W35" i="10"/>
  <c r="AA35" i="10"/>
  <c r="I36" i="10"/>
  <c r="V36" i="10"/>
  <c r="AA36" i="10" s="1"/>
  <c r="W36" i="10"/>
  <c r="I37" i="10"/>
  <c r="V37" i="10" s="1"/>
  <c r="W37" i="10"/>
  <c r="I38" i="10"/>
  <c r="V38" i="10"/>
  <c r="AA38" i="10" s="1"/>
  <c r="W38" i="10"/>
  <c r="X38" i="10"/>
  <c r="I39" i="10"/>
  <c r="V39" i="10" s="1"/>
  <c r="X39" i="10" s="1"/>
  <c r="W39" i="10"/>
  <c r="AA39" i="10"/>
  <c r="I40" i="10"/>
  <c r="V40" i="10"/>
  <c r="AA40" i="10" s="1"/>
  <c r="W40" i="10"/>
  <c r="I41" i="10"/>
  <c r="V41" i="10" s="1"/>
  <c r="W41" i="10"/>
  <c r="I42" i="10"/>
  <c r="V42" i="10"/>
  <c r="AA42" i="10" s="1"/>
  <c r="W42" i="10"/>
  <c r="X42" i="10"/>
  <c r="I43" i="10"/>
  <c r="V43" i="10" s="1"/>
  <c r="X43" i="10" s="1"/>
  <c r="W43" i="10"/>
  <c r="AA43" i="10"/>
  <c r="I44" i="10"/>
  <c r="V44" i="10"/>
  <c r="W44" i="10"/>
  <c r="I45" i="10"/>
  <c r="V45" i="10" s="1"/>
  <c r="X45" i="10" s="1"/>
  <c r="W45" i="10"/>
  <c r="AA45" i="10"/>
  <c r="I46" i="10"/>
  <c r="V46" i="10"/>
  <c r="AA46" i="10" s="1"/>
  <c r="W46" i="10"/>
  <c r="X46" i="10"/>
  <c r="I47" i="10"/>
  <c r="V47" i="10" s="1"/>
  <c r="W47" i="10"/>
  <c r="AA47" i="10"/>
  <c r="I48" i="10"/>
  <c r="V48" i="10"/>
  <c r="W48" i="10"/>
  <c r="I49" i="10"/>
  <c r="V49" i="10" s="1"/>
  <c r="X49" i="10" s="1"/>
  <c r="W49" i="10"/>
  <c r="AA49" i="10"/>
  <c r="I50" i="10"/>
  <c r="V50" i="10"/>
  <c r="AA50" i="10" s="1"/>
  <c r="W50" i="10"/>
  <c r="X50" i="10"/>
  <c r="I51" i="10"/>
  <c r="V51" i="10" s="1"/>
  <c r="W51" i="10"/>
  <c r="I52" i="10"/>
  <c r="V52" i="10"/>
  <c r="W52" i="10"/>
  <c r="X52" i="10"/>
  <c r="AA52" i="10"/>
  <c r="I53" i="10"/>
  <c r="V53" i="10" s="1"/>
  <c r="W53" i="10"/>
  <c r="AA53" i="10"/>
  <c r="I54" i="10"/>
  <c r="V54" i="10"/>
  <c r="AA54" i="10" s="1"/>
  <c r="W54" i="10"/>
  <c r="X54" i="10"/>
  <c r="I55" i="10"/>
  <c r="V55" i="10" s="1"/>
  <c r="X55" i="10" s="1"/>
  <c r="W55" i="10"/>
  <c r="AA55" i="10"/>
  <c r="I56" i="10"/>
  <c r="V56" i="10"/>
  <c r="AA56" i="10" s="1"/>
  <c r="W56" i="10"/>
  <c r="I57" i="10"/>
  <c r="V57" i="10" s="1"/>
  <c r="AA57" i="10" s="1"/>
  <c r="W57" i="10"/>
  <c r="I58" i="10"/>
  <c r="V58" i="10"/>
  <c r="AA58" i="10" s="1"/>
  <c r="W58" i="10"/>
  <c r="I59" i="10"/>
  <c r="V59" i="10" s="1"/>
  <c r="X59" i="10" s="1"/>
  <c r="W59" i="10"/>
  <c r="AA59" i="10"/>
  <c r="I60" i="10"/>
  <c r="V60" i="10"/>
  <c r="W60" i="10"/>
  <c r="X60" i="10"/>
  <c r="AA60" i="10"/>
  <c r="I61" i="10"/>
  <c r="V61" i="10" s="1"/>
  <c r="X61" i="10" s="1"/>
  <c r="W61" i="10"/>
  <c r="AA61" i="10"/>
  <c r="I62" i="10"/>
  <c r="V62" i="10"/>
  <c r="AA62" i="10" s="1"/>
  <c r="W62" i="10"/>
  <c r="X62" i="10"/>
  <c r="I63" i="10"/>
  <c r="V63" i="10" s="1"/>
  <c r="W63" i="10"/>
  <c r="AA63" i="10"/>
  <c r="I64" i="10"/>
  <c r="V64" i="10"/>
  <c r="W64" i="10"/>
  <c r="X64" i="10"/>
  <c r="AA64" i="10"/>
  <c r="I65" i="10"/>
  <c r="V65" i="10" s="1"/>
  <c r="W65" i="10"/>
  <c r="AA65" i="10"/>
  <c r="I66" i="10"/>
  <c r="V66" i="10"/>
  <c r="W66" i="10"/>
  <c r="X66" i="10"/>
  <c r="AA66" i="10"/>
  <c r="I67" i="10"/>
  <c r="V67" i="10" s="1"/>
  <c r="W67" i="10"/>
  <c r="AA67" i="10"/>
  <c r="I68" i="10"/>
  <c r="V68" i="10"/>
  <c r="W68" i="10"/>
  <c r="X68" i="10"/>
  <c r="AA68" i="10"/>
  <c r="I69" i="10"/>
  <c r="V69" i="10" s="1"/>
  <c r="W69" i="10"/>
  <c r="AA69" i="10"/>
  <c r="I70" i="10"/>
  <c r="V70" i="10"/>
  <c r="AA70" i="10" s="1"/>
  <c r="W70" i="10"/>
  <c r="X70" i="10"/>
  <c r="I71" i="10"/>
  <c r="V71" i="10" s="1"/>
  <c r="X71" i="10" s="1"/>
  <c r="W71" i="10"/>
  <c r="AA71" i="10"/>
  <c r="I72" i="10"/>
  <c r="V72" i="10"/>
  <c r="W72" i="10"/>
  <c r="X72" i="10"/>
  <c r="AA72" i="10"/>
  <c r="I73" i="10"/>
  <c r="V73" i="10" s="1"/>
  <c r="X73" i="10" s="1"/>
  <c r="W73" i="10"/>
  <c r="AA73" i="10"/>
  <c r="I74" i="10"/>
  <c r="V74" i="10"/>
  <c r="W74" i="10"/>
  <c r="X74" i="10"/>
  <c r="AA74" i="10"/>
  <c r="I75" i="10"/>
  <c r="V75" i="10" s="1"/>
  <c r="X75" i="10" s="1"/>
  <c r="W75" i="10"/>
  <c r="AA75" i="10"/>
  <c r="I76" i="10"/>
  <c r="V76" i="10"/>
  <c r="AA76" i="10" s="1"/>
  <c r="W76" i="10"/>
  <c r="X76" i="10"/>
  <c r="I77" i="10"/>
  <c r="V77" i="10" s="1"/>
  <c r="W77" i="10"/>
  <c r="AA77" i="10"/>
  <c r="I78" i="10"/>
  <c r="V78" i="10"/>
  <c r="AA78" i="10" s="1"/>
  <c r="W78" i="10"/>
  <c r="X78" i="10"/>
  <c r="I79" i="10"/>
  <c r="V79" i="10" s="1"/>
  <c r="X79" i="10" s="1"/>
  <c r="W79" i="10"/>
  <c r="AA79" i="10"/>
  <c r="I80" i="10"/>
  <c r="V80" i="10"/>
  <c r="AA80" i="10" s="1"/>
  <c r="W80" i="10"/>
  <c r="X80" i="10"/>
  <c r="I81" i="10"/>
  <c r="V81" i="10" s="1"/>
  <c r="W81" i="10"/>
  <c r="AA81" i="10"/>
  <c r="I82" i="10"/>
  <c r="V82" i="10"/>
  <c r="W82" i="10"/>
  <c r="X82" i="10"/>
  <c r="AA82" i="10"/>
  <c r="I83" i="10"/>
  <c r="V83" i="10" s="1"/>
  <c r="W83" i="10"/>
  <c r="AA83" i="10"/>
  <c r="I84" i="10"/>
  <c r="V84" i="10"/>
  <c r="W84" i="10"/>
  <c r="X84" i="10"/>
  <c r="AA84" i="10"/>
  <c r="I85" i="10"/>
  <c r="V85" i="10" s="1"/>
  <c r="W85" i="10"/>
  <c r="AA85" i="10"/>
  <c r="I86" i="10"/>
  <c r="V86" i="10"/>
  <c r="AA86" i="10" s="1"/>
  <c r="W86" i="10"/>
  <c r="X86" i="10"/>
  <c r="I87" i="10"/>
  <c r="V87" i="10" s="1"/>
  <c r="X87" i="10" s="1"/>
  <c r="W87" i="10"/>
  <c r="AA87" i="10"/>
  <c r="I88" i="10"/>
  <c r="V88" i="10"/>
  <c r="AA88" i="10" s="1"/>
  <c r="W88" i="10"/>
  <c r="X88" i="10"/>
  <c r="I89" i="10"/>
  <c r="V89" i="10" s="1"/>
  <c r="W89" i="10"/>
  <c r="AA89" i="10"/>
  <c r="I90" i="10"/>
  <c r="V90" i="10"/>
  <c r="AA90" i="10" s="1"/>
  <c r="W90" i="10"/>
  <c r="X90" i="10"/>
  <c r="I91" i="10"/>
  <c r="V91" i="10" s="1"/>
  <c r="X91" i="10" s="1"/>
  <c r="W91" i="10"/>
  <c r="AA91" i="10"/>
  <c r="I92" i="10"/>
  <c r="V92" i="10"/>
  <c r="X92" i="10" s="1"/>
  <c r="W92" i="10"/>
  <c r="AA92" i="10"/>
  <c r="I93" i="10"/>
  <c r="V93" i="10" s="1"/>
  <c r="X93" i="10" s="1"/>
  <c r="W93" i="10"/>
  <c r="AA93" i="10"/>
  <c r="I94" i="10"/>
  <c r="V94" i="10"/>
  <c r="AA94" i="10" s="1"/>
  <c r="W94" i="10"/>
  <c r="I95" i="10"/>
  <c r="V95" i="10" s="1"/>
  <c r="W95" i="10"/>
  <c r="AA95" i="10"/>
  <c r="I96" i="10"/>
  <c r="V96" i="10"/>
  <c r="W96" i="10"/>
  <c r="X96" i="10"/>
  <c r="AA96" i="10"/>
  <c r="I97" i="10"/>
  <c r="V97" i="10" s="1"/>
  <c r="W97" i="10"/>
  <c r="AA97" i="10"/>
  <c r="I98" i="10"/>
  <c r="V98" i="10"/>
  <c r="AA98" i="10" s="1"/>
  <c r="W98" i="10"/>
  <c r="X98" i="10"/>
  <c r="I99" i="10"/>
  <c r="V99" i="10" s="1"/>
  <c r="X99" i="10" s="1"/>
  <c r="W99" i="10"/>
  <c r="AA99" i="10"/>
  <c r="I100" i="10"/>
  <c r="V100" i="10"/>
  <c r="W100" i="10"/>
  <c r="X100" i="10"/>
  <c r="AA100" i="10"/>
  <c r="I101" i="10"/>
  <c r="V101" i="10" s="1"/>
  <c r="X101" i="10" s="1"/>
  <c r="W101" i="10"/>
  <c r="AA101" i="10"/>
  <c r="I102" i="10"/>
  <c r="V102" i="10"/>
  <c r="AA102" i="10" s="1"/>
  <c r="W102" i="10"/>
  <c r="X102" i="10"/>
  <c r="J104" i="10"/>
  <c r="K104" i="10"/>
  <c r="L104" i="10"/>
  <c r="M104" i="10"/>
  <c r="N104" i="10"/>
  <c r="O104" i="10"/>
  <c r="P104" i="10"/>
  <c r="Q104" i="10"/>
  <c r="R104" i="10"/>
  <c r="S104" i="10"/>
  <c r="T104" i="10"/>
  <c r="U104" i="10"/>
  <c r="H108" i="10"/>
  <c r="X56" i="10" l="1"/>
  <c r="X51" i="10"/>
  <c r="AA51" i="10"/>
  <c r="X41" i="10"/>
  <c r="AA41" i="10"/>
  <c r="X37" i="10"/>
  <c r="AA37" i="10"/>
  <c r="X23" i="10"/>
  <c r="AA23" i="10"/>
  <c r="X15" i="10"/>
  <c r="AA15" i="10"/>
  <c r="X97" i="10"/>
  <c r="X95" i="10"/>
  <c r="X85" i="10"/>
  <c r="X83" i="10"/>
  <c r="X81" i="10"/>
  <c r="X69" i="10"/>
  <c r="X67" i="10"/>
  <c r="X65" i="10"/>
  <c r="X63" i="10"/>
  <c r="X58" i="10"/>
  <c r="X53" i="10"/>
  <c r="AA48" i="10"/>
  <c r="X48" i="10"/>
  <c r="X47" i="10"/>
  <c r="X11" i="10"/>
  <c r="AA11" i="10"/>
  <c r="X29" i="10"/>
  <c r="AA29" i="10"/>
  <c r="X6" i="10"/>
  <c r="AA6" i="10"/>
  <c r="X94" i="10"/>
  <c r="AA44" i="10"/>
  <c r="X44" i="10"/>
  <c r="X89" i="10"/>
  <c r="X77" i="10"/>
  <c r="X57" i="10"/>
  <c r="X17" i="10"/>
  <c r="AA17" i="10"/>
  <c r="X13" i="10"/>
  <c r="AA13" i="10"/>
  <c r="AA4" i="10"/>
  <c r="X4" i="10"/>
  <c r="X40" i="10"/>
  <c r="X36" i="10"/>
  <c r="X28" i="10"/>
  <c r="X24" i="10"/>
  <c r="X20" i="10"/>
  <c r="X16" i="10"/>
</calcChain>
</file>

<file path=xl/sharedStrings.xml><?xml version="1.0" encoding="utf-8"?>
<sst xmlns="http://schemas.openxmlformats.org/spreadsheetml/2006/main" count="1482" uniqueCount="232">
  <si>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</si>
  <si>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</si>
  <si>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</si>
  <si>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</si>
  <si>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</si>
  <si>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</si>
  <si>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</si>
  <si>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</si>
  <si>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</si>
  <si>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</si>
  <si>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</si>
  <si>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</si>
  <si>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Piano</t>
  </si>
  <si>
    <t>Gender</t>
  </si>
  <si>
    <t>M</t>
  </si>
  <si>
    <t>F</t>
  </si>
  <si>
    <t>Guitar</t>
  </si>
  <si>
    <t>Bass</t>
  </si>
  <si>
    <t>Instrument</t>
  </si>
  <si>
    <t>Teacher</t>
  </si>
  <si>
    <t>Drums</t>
  </si>
  <si>
    <r>
      <t>Percussion</t>
    </r>
    <r>
      <rPr>
        <b/>
        <i/>
        <sz val="10"/>
        <rFont val="Arial"/>
        <family val="2"/>
      </rPr>
      <t/>
    </r>
  </si>
  <si>
    <t>Vocals</t>
  </si>
  <si>
    <t>Violin</t>
  </si>
  <si>
    <t>Name</t>
  </si>
  <si>
    <t>Surname</t>
  </si>
  <si>
    <t>Andre</t>
  </si>
  <si>
    <t>Angelo</t>
  </si>
  <si>
    <t>Albertus</t>
  </si>
  <si>
    <t>Cassandra</t>
  </si>
  <si>
    <t>Charl</t>
  </si>
  <si>
    <t>Chrisna</t>
  </si>
  <si>
    <t>Cobus</t>
  </si>
  <si>
    <t>Currel</t>
  </si>
  <si>
    <t>Estian</t>
  </si>
  <si>
    <t>Gerhardt</t>
  </si>
  <si>
    <t>Gunther</t>
  </si>
  <si>
    <t>Hugh</t>
  </si>
  <si>
    <t>Jitesh</t>
  </si>
  <si>
    <t>JJ</t>
  </si>
  <si>
    <t>Johan</t>
  </si>
  <si>
    <t>J.P.</t>
  </si>
  <si>
    <t>Juanida</t>
  </si>
  <si>
    <t>Kevin</t>
  </si>
  <si>
    <t>Kristen</t>
  </si>
  <si>
    <t>Kulthum</t>
  </si>
  <si>
    <t>Lee-Ann</t>
  </si>
  <si>
    <t>Luvuyo</t>
  </si>
  <si>
    <t>Mas</t>
  </si>
  <si>
    <t>Megan</t>
  </si>
  <si>
    <t>Neill</t>
  </si>
  <si>
    <t>Nicholas</t>
  </si>
  <si>
    <t>Nivesh</t>
  </si>
  <si>
    <t>Onkgopotse</t>
  </si>
  <si>
    <t>Pieter</t>
  </si>
  <si>
    <t>Rene</t>
  </si>
  <si>
    <t>Riddhiman</t>
  </si>
  <si>
    <t>Samantha</t>
  </si>
  <si>
    <t>Selena</t>
  </si>
  <si>
    <t>Tumi</t>
  </si>
  <si>
    <t>Victor</t>
  </si>
  <si>
    <t>Wessel</t>
  </si>
  <si>
    <t>Xander</t>
  </si>
  <si>
    <t>Xolile</t>
  </si>
  <si>
    <t>Zanele</t>
  </si>
  <si>
    <t>Abigail</t>
  </si>
  <si>
    <t xml:space="preserve">Angelique </t>
  </si>
  <si>
    <t>Angie</t>
  </si>
  <si>
    <t xml:space="preserve">Cailo </t>
  </si>
  <si>
    <t xml:space="preserve">Fajr </t>
  </si>
  <si>
    <t xml:space="preserve">Janco </t>
  </si>
  <si>
    <t xml:space="preserve">Josef </t>
  </si>
  <si>
    <t xml:space="preserve">Kopano </t>
  </si>
  <si>
    <t xml:space="preserve">Liezel </t>
  </si>
  <si>
    <t xml:space="preserve">Marne </t>
  </si>
  <si>
    <t>Mi-cha</t>
  </si>
  <si>
    <t xml:space="preserve">Noluthando </t>
  </si>
  <si>
    <t xml:space="preserve">Ntsako </t>
  </si>
  <si>
    <t xml:space="preserve">Simone </t>
  </si>
  <si>
    <t xml:space="preserve">Sunette </t>
  </si>
  <si>
    <t xml:space="preserve">Tean </t>
  </si>
  <si>
    <t>Yamkela</t>
  </si>
  <si>
    <t xml:space="preserve">Andre </t>
  </si>
  <si>
    <t xml:space="preserve">Davide </t>
  </si>
  <si>
    <t xml:space="preserve">Charmaine </t>
  </si>
  <si>
    <t xml:space="preserve">Chris </t>
  </si>
  <si>
    <t xml:space="preserve">Ernst </t>
  </si>
  <si>
    <t xml:space="preserve">Estian </t>
  </si>
  <si>
    <t xml:space="preserve">George </t>
  </si>
  <si>
    <t>Geraldine</t>
  </si>
  <si>
    <t xml:space="preserve">Gerard </t>
  </si>
  <si>
    <t>Jeandre</t>
  </si>
  <si>
    <t xml:space="preserve">John </t>
  </si>
  <si>
    <t xml:space="preserve">Marwah </t>
  </si>
  <si>
    <t>Nandipha</t>
  </si>
  <si>
    <t xml:space="preserve">Ntsika </t>
  </si>
  <si>
    <t xml:space="preserve">Princess </t>
  </si>
  <si>
    <t>Quenzelle</t>
  </si>
  <si>
    <t xml:space="preserve">Rajeet </t>
  </si>
  <si>
    <t>Sandiswa</t>
  </si>
  <si>
    <t xml:space="preserve">Tshepo </t>
  </si>
  <si>
    <t xml:space="preserve">Tshegofatso </t>
  </si>
  <si>
    <t xml:space="preserve">Warren </t>
  </si>
  <si>
    <t xml:space="preserve">Christelle </t>
  </si>
  <si>
    <t xml:space="preserve">Else-mari </t>
  </si>
  <si>
    <t xml:space="preserve">Kgothatso </t>
  </si>
  <si>
    <t xml:space="preserve">Mmabatho </t>
  </si>
  <si>
    <t xml:space="preserve">PG </t>
  </si>
  <si>
    <t>Phelokazi</t>
  </si>
  <si>
    <t xml:space="preserve">Pule </t>
  </si>
  <si>
    <t xml:space="preserve">Rene </t>
  </si>
  <si>
    <t>Sakhile</t>
  </si>
  <si>
    <t xml:space="preserve">Sandile </t>
  </si>
  <si>
    <t xml:space="preserve">Sydnise </t>
  </si>
  <si>
    <t xml:space="preserve">Thandi </t>
  </si>
  <si>
    <t xml:space="preserve">Wa'd </t>
  </si>
  <si>
    <t>Shukriyah</t>
  </si>
  <si>
    <t>Mamanyuha</t>
  </si>
  <si>
    <t>Everton</t>
  </si>
  <si>
    <t>Msimang</t>
  </si>
  <si>
    <t>Kwape</t>
  </si>
  <si>
    <t>Kqosana</t>
  </si>
  <si>
    <t>Gqomfa</t>
  </si>
  <si>
    <t>Everett</t>
  </si>
  <si>
    <t>Modiba</t>
  </si>
  <si>
    <t>Theunis</t>
  </si>
  <si>
    <t>Mbele</t>
  </si>
  <si>
    <t>Stevens</t>
  </si>
  <si>
    <t>Cartwright</t>
  </si>
  <si>
    <t>Meyburgh</t>
  </si>
  <si>
    <t>King</t>
  </si>
  <si>
    <t>Kopanong</t>
  </si>
  <si>
    <t>Motsepe</t>
  </si>
  <si>
    <t>Bushra</t>
  </si>
  <si>
    <t>Olivier</t>
  </si>
  <si>
    <t>Sihle</t>
  </si>
  <si>
    <t>Radasi</t>
  </si>
  <si>
    <t>Rich</t>
  </si>
  <si>
    <t>Themba</t>
  </si>
  <si>
    <t>Aguiar</t>
  </si>
  <si>
    <t>Christoffel</t>
  </si>
  <si>
    <t>Obengmanu</t>
  </si>
  <si>
    <t>Ylang</t>
  </si>
  <si>
    <t>Hayez</t>
  </si>
  <si>
    <t>Klug</t>
  </si>
  <si>
    <t>Bishop</t>
  </si>
  <si>
    <t>Kudzai</t>
  </si>
  <si>
    <t>Pretorius</t>
  </si>
  <si>
    <t>Gola</t>
  </si>
  <si>
    <t>Botha</t>
  </si>
  <si>
    <t>Maluleka</t>
  </si>
  <si>
    <t>Refadi</t>
  </si>
  <si>
    <t>Koch</t>
  </si>
  <si>
    <t>Harrison</t>
  </si>
  <si>
    <t>Clarke</t>
  </si>
  <si>
    <t>Molageng</t>
  </si>
  <si>
    <t>Khumalo</t>
  </si>
  <si>
    <t>Fung</t>
  </si>
  <si>
    <t>Gamberini</t>
  </si>
  <si>
    <t>Kelly</t>
  </si>
  <si>
    <t>Mercy</t>
  </si>
  <si>
    <t>Bothma</t>
  </si>
  <si>
    <t>Skosana</t>
  </si>
  <si>
    <t>Msuthwana</t>
  </si>
  <si>
    <t>Schuurman</t>
  </si>
  <si>
    <t>Malan</t>
  </si>
  <si>
    <t>Ngoato</t>
  </si>
  <si>
    <t>Madisa</t>
  </si>
  <si>
    <t>Harvey</t>
  </si>
  <si>
    <t>Harjeet</t>
  </si>
  <si>
    <t>Steenkamp</t>
  </si>
  <si>
    <t>Pillay</t>
  </si>
  <si>
    <t>Sithole</t>
  </si>
  <si>
    <t xml:space="preserve">Jafta </t>
  </si>
  <si>
    <t>Singh</t>
  </si>
  <si>
    <t>Shell</t>
  </si>
  <si>
    <t>Masombu</t>
  </si>
  <si>
    <t>Ridler</t>
  </si>
  <si>
    <t>Cunningham</t>
  </si>
  <si>
    <t>Kotze</t>
  </si>
  <si>
    <t>Brinders</t>
  </si>
  <si>
    <t>Gottlieb</t>
  </si>
  <si>
    <t>Diedericks</t>
  </si>
  <si>
    <t>Kocher</t>
  </si>
  <si>
    <t>Venter</t>
  </si>
  <si>
    <t>Pelser</t>
  </si>
  <si>
    <t>Meyer</t>
  </si>
  <si>
    <t>Da Silva</t>
  </si>
  <si>
    <t>Frueh</t>
  </si>
  <si>
    <t>Van den Berg</t>
  </si>
  <si>
    <t>Van der Zwan</t>
  </si>
  <si>
    <t>Leona</t>
  </si>
  <si>
    <t>Small</t>
  </si>
  <si>
    <t>BABALO</t>
  </si>
  <si>
    <t>MARIECHEN</t>
  </si>
  <si>
    <t>GERHARDT</t>
  </si>
  <si>
    <t>RAZIELA</t>
  </si>
  <si>
    <t>Van der Merwe</t>
  </si>
  <si>
    <t>Joanne</t>
  </si>
  <si>
    <t>De Lange</t>
  </si>
  <si>
    <t>Lefty</t>
  </si>
  <si>
    <t>Mpoya</t>
  </si>
  <si>
    <t>Phumi</t>
  </si>
  <si>
    <t>Ndlovu</t>
  </si>
  <si>
    <t>Saneet</t>
  </si>
  <si>
    <t>Patel</t>
  </si>
  <si>
    <t>Tshidi</t>
  </si>
  <si>
    <t>Mokgwadi</t>
  </si>
  <si>
    <t>Theuns</t>
  </si>
  <si>
    <t>Van der Westhuyzen</t>
  </si>
  <si>
    <t>Emmett</t>
  </si>
  <si>
    <t>Duration of Study</t>
  </si>
  <si>
    <t>Registration Details</t>
  </si>
  <si>
    <t>Pd+</t>
  </si>
  <si>
    <t>Pd</t>
  </si>
  <si>
    <t>Refund
to Student</t>
  </si>
  <si>
    <t>Admin
No</t>
  </si>
  <si>
    <t>x</t>
  </si>
  <si>
    <t>Amount
owed</t>
  </si>
  <si>
    <t>Amount
paid</t>
  </si>
  <si>
    <t>Amount
outstanding</t>
  </si>
  <si>
    <t>No of 
Credits</t>
  </si>
  <si>
    <t>No of 
Penalties</t>
  </si>
  <si>
    <t>Total number of bad debts (non-payments) for each month:</t>
  </si>
  <si>
    <t>First 
Month</t>
  </si>
  <si>
    <t>Last 
Month</t>
  </si>
  <si>
    <t>Total
Months</t>
  </si>
  <si>
    <t>Reward Scheme</t>
  </si>
  <si>
    <t>Total number of registered students per month:</t>
  </si>
  <si>
    <t>Babalo's students: total no of penalties:</t>
  </si>
  <si>
    <t>Monthly fee  =</t>
  </si>
  <si>
    <t>Registration Months: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</si>
</sst>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;[Red]&quot;R&quot;\ \-#,##0"/>
    <numFmt numFmtId="165" formatCode="&quot;R&quot;\ #,##0.00"/>
  </numFmts>
  <fonts count="6" x14ac:knownFonts="1">
    <font>
      <sz val="10"/>
      <name val="Arial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64" fontId="0" fillId="0" borderId="3" xfId="0" applyNumberFormat="1" applyBorder="1"/>
    <xf numFmtId="0" fontId="3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left"/>
    </xf>
    <xf numFmtId="0" fontId="0" fillId="3" borderId="10" xfId="0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0" fillId="3" borderId="8" xfId="0" applyFill="1" applyBorder="1"/>
    <xf numFmtId="0" fontId="3" fillId="3" borderId="12" xfId="0" applyFont="1" applyFill="1" applyBorder="1"/>
    <xf numFmtId="0" fontId="3" fillId="3" borderId="8" xfId="0" applyFont="1" applyFill="1" applyBorder="1"/>
    <xf numFmtId="0" fontId="0" fillId="3" borderId="9" xfId="0" applyFill="1" applyBorder="1"/>
    <xf numFmtId="0" fontId="3" fillId="3" borderId="13" xfId="0" applyFont="1" applyFill="1" applyBorder="1"/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left"/>
    </xf>
    <xf numFmtId="0" fontId="0" fillId="3" borderId="16" xfId="0" applyFill="1" applyBorder="1" applyAlignment="1">
      <alignment horizontal="center"/>
    </xf>
    <xf numFmtId="0" fontId="0" fillId="3" borderId="14" xfId="0" applyFill="1" applyBorder="1"/>
    <xf numFmtId="0" fontId="3" fillId="3" borderId="17" xfId="0" applyFont="1" applyFill="1" applyBorder="1"/>
    <xf numFmtId="0" fontId="3" fillId="3" borderId="18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165" fontId="0" fillId="0" borderId="17" xfId="0" applyNumberFormat="1" applyBorder="1"/>
    <xf numFmtId="0" fontId="2" fillId="4" borderId="1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164" fontId="4" fillId="5" borderId="21" xfId="0" applyNumberFormat="1" applyFont="1" applyFill="1" applyBorder="1" applyAlignment="1">
      <alignment horizontal="center" vertical="center"/>
    </xf>
    <xf numFmtId="164" fontId="0" fillId="0" borderId="16" xfId="0" applyNumberFormat="1" applyBorder="1"/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 vertical="center"/>
    </xf>
    <xf numFmtId="0" fontId="2" fillId="6" borderId="22" xfId="0" applyFont="1" applyFill="1" applyBorder="1" applyAlignment="1">
      <alignment horizontal="left" vertical="center"/>
    </xf>
    <xf numFmtId="0" fontId="2" fillId="6" borderId="21" xfId="0" applyFont="1" applyFill="1" applyBorder="1" applyAlignment="1">
      <alignment horizontal="left" vertical="center"/>
    </xf>
    <xf numFmtId="0" fontId="2" fillId="6" borderId="23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left" vertical="center" indent="1"/>
    </xf>
    <xf numFmtId="0" fontId="4" fillId="5" borderId="35" xfId="0" applyFont="1" applyFill="1" applyBorder="1" applyAlignment="1">
      <alignment horizontal="left" vertical="center" indent="1"/>
    </xf>
    <xf numFmtId="0" fontId="2" fillId="4" borderId="3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52"/>
  <sheetViews>
    <sheetView tabSelected="1" topLeftCell="H1" zoomScale="115" zoomScaleNormal="115" workbookViewId="0">
      <pane ySplit="3" topLeftCell="A92" activePane="bottomLeft" state="frozen"/>
      <selection activeCell="C1" sqref="C1"/>
      <selection pane="bottomLeft" activeCell="W108" sqref="W108"/>
    </sheetView>
  </sheetViews>
  <sheetFormatPr defaultRowHeight="12.75" x14ac:dyDescent="0.2"/>
  <cols>
    <col min="1" max="1" width="6.42578125" bestFit="1" customWidth="1"/>
    <col min="2" max="2" width="11.28515625" bestFit="1" customWidth="1"/>
    <col min="3" max="3" width="18.28515625" bestFit="1" customWidth="1"/>
    <col min="4" max="4" width="7.42578125" style="1" bestFit="1" customWidth="1"/>
    <col min="5" max="5" width="11.7109375" customWidth="1"/>
    <col min="6" max="6" width="11.7109375" bestFit="1" customWidth="1"/>
    <col min="7" max="9" width="8.28515625" style="1" customWidth="1"/>
    <col min="10" max="13" width="4.28515625" bestFit="1" customWidth="1"/>
    <col min="14" max="14" width="4.42578125" bestFit="1" customWidth="1"/>
    <col min="15" max="16" width="4.28515625" bestFit="1" customWidth="1"/>
    <col min="17" max="17" width="4.42578125" bestFit="1" customWidth="1"/>
    <col min="18" max="19" width="4.28515625" bestFit="1" customWidth="1"/>
    <col min="20" max="20" width="4.42578125" bestFit="1" customWidth="1"/>
    <col min="21" max="21" width="4.28515625" bestFit="1" customWidth="1"/>
    <col min="24" max="24" width="12.7109375" customWidth="1"/>
    <col min="25" max="25" width="8.85546875" style="1" customWidth="1"/>
    <col min="26" max="26" width="9.28515625" style="1" customWidth="1"/>
    <col min="27" max="27" width="10.28515625" bestFit="1" customWidth="1"/>
  </cols>
  <sheetData>
    <row r="1" spans="1:27" ht="27" customHeight="1" thickBot="1" x14ac:dyDescent="0.25">
      <c r="A1" s="75" t="s">
        <v>212</v>
      </c>
      <c r="B1" s="75"/>
      <c r="C1" s="75"/>
      <c r="D1" s="75"/>
      <c r="E1" s="75"/>
      <c r="F1" s="75"/>
      <c r="G1" s="75"/>
      <c r="H1" s="75"/>
      <c r="I1" s="75"/>
      <c r="J1" s="75" t="s">
        <v>231</v>
      </c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6" t="s">
        <v>230</v>
      </c>
      <c r="W1" s="77"/>
      <c r="X1" s="52">
        <v>365</v>
      </c>
      <c r="Y1" s="75" t="s">
        <v>227</v>
      </c>
      <c r="Z1" s="75"/>
      <c r="AA1" s="75"/>
    </row>
    <row r="2" spans="1:27" ht="22.15" customHeight="1" x14ac:dyDescent="0.2">
      <c r="A2" s="68" t="s">
        <v>216</v>
      </c>
      <c r="B2" s="78" t="s">
        <v>24</v>
      </c>
      <c r="C2" s="78" t="s">
        <v>25</v>
      </c>
      <c r="D2" s="80" t="s">
        <v>13</v>
      </c>
      <c r="E2" s="82" t="s">
        <v>18</v>
      </c>
      <c r="F2" s="83" t="s">
        <v>19</v>
      </c>
      <c r="G2" s="72" t="s">
        <v>211</v>
      </c>
      <c r="H2" s="72"/>
      <c r="I2" s="72"/>
      <c r="J2" s="73" t="s">
        <v>0</v>
      </c>
      <c r="K2" s="70" t="s">
        <v>1</v>
      </c>
      <c r="L2" s="70" t="s">
        <v>2</v>
      </c>
      <c r="M2" s="70" t="s">
        <v>3</v>
      </c>
      <c r="N2" s="70" t="s">
        <v>4</v>
      </c>
      <c r="O2" s="70" t="s">
        <v>5</v>
      </c>
      <c r="P2" s="70" t="s">
        <v>6</v>
      </c>
      <c r="Q2" s="70" t="s">
        <v>7</v>
      </c>
      <c r="R2" s="70" t="s">
        <v>8</v>
      </c>
      <c r="S2" s="70" t="s">
        <v>9</v>
      </c>
      <c r="T2" s="70" t="s">
        <v>10</v>
      </c>
      <c r="U2" s="63" t="s">
        <v>11</v>
      </c>
      <c r="V2" s="64" t="s">
        <v>218</v>
      </c>
      <c r="W2" s="64" t="s">
        <v>219</v>
      </c>
      <c r="X2" s="66" t="s">
        <v>220</v>
      </c>
      <c r="Y2" s="68" t="s">
        <v>221</v>
      </c>
      <c r="Z2" s="64" t="s">
        <v>222</v>
      </c>
      <c r="AA2" s="61" t="s">
        <v>215</v>
      </c>
    </row>
    <row r="3" spans="1:27" ht="26.25" thickBot="1" x14ac:dyDescent="0.25">
      <c r="A3" s="69"/>
      <c r="B3" s="79"/>
      <c r="C3" s="79"/>
      <c r="D3" s="81"/>
      <c r="E3" s="69"/>
      <c r="F3" s="84"/>
      <c r="G3" s="41" t="s">
        <v>224</v>
      </c>
      <c r="H3" s="42" t="s">
        <v>225</v>
      </c>
      <c r="I3" s="43" t="s">
        <v>226</v>
      </c>
      <c r="J3" s="74"/>
      <c r="K3" s="71"/>
      <c r="L3" s="71"/>
      <c r="M3" s="71"/>
      <c r="N3" s="71"/>
      <c r="O3" s="71"/>
      <c r="P3" s="71"/>
      <c r="Q3" s="71"/>
      <c r="R3" s="71"/>
      <c r="S3" s="71"/>
      <c r="T3" s="71"/>
      <c r="U3" s="62"/>
      <c r="V3" s="65"/>
      <c r="W3" s="65"/>
      <c r="X3" s="67"/>
      <c r="Y3" s="69"/>
      <c r="Z3" s="65"/>
      <c r="AA3" s="62"/>
    </row>
    <row r="4" spans="1:27" x14ac:dyDescent="0.2">
      <c r="A4" s="30">
        <v>49</v>
      </c>
      <c r="B4" s="31" t="s">
        <v>91</v>
      </c>
      <c r="C4" s="31" t="s">
        <v>139</v>
      </c>
      <c r="D4" s="32" t="s">
        <v>14</v>
      </c>
      <c r="E4" s="33" t="s">
        <v>20</v>
      </c>
      <c r="F4" s="34" t="s">
        <v>195</v>
      </c>
      <c r="G4" s="35">
        <v>1</v>
      </c>
      <c r="H4" s="36">
        <v>12</v>
      </c>
      <c r="I4" s="37">
        <f>H4-G4+1</f>
        <v>12</v>
      </c>
      <c r="J4" s="44" t="s">
        <v>214</v>
      </c>
      <c r="K4" s="38" t="s">
        <v>217</v>
      </c>
      <c r="L4" s="38" t="s">
        <v>214</v>
      </c>
      <c r="M4" s="38" t="s">
        <v>214</v>
      </c>
      <c r="N4" s="38" t="s">
        <v>214</v>
      </c>
      <c r="O4" s="38" t="s">
        <v>214</v>
      </c>
      <c r="P4" s="38" t="s">
        <v>214</v>
      </c>
      <c r="Q4" s="38" t="s">
        <v>214</v>
      </c>
      <c r="R4" s="38" t="s">
        <v>214</v>
      </c>
      <c r="S4" s="38" t="s">
        <v>213</v>
      </c>
      <c r="T4" s="38" t="s">
        <v>214</v>
      </c>
      <c r="U4" s="45" t="s">
        <v>213</v>
      </c>
      <c r="V4" s="9">
        <f>I4*$X$1</f>
        <v>4380</v>
      </c>
      <c r="W4" s="4">
        <f>(COUNTIF(J4:U4,"Pd")+COUNTIF(J4:U4,"pd+"))*$X$1</f>
        <v>4015</v>
      </c>
      <c r="X4" s="53">
        <f>V4-W4</f>
        <v>365</v>
      </c>
      <c r="Y4" s="54">
        <v>2</v>
      </c>
      <c r="Z4" s="39">
        <v>1</v>
      </c>
      <c r="AA4" s="40">
        <f>IF(Y4&gt;Z4,V4*10%," ")</f>
        <v>438</v>
      </c>
    </row>
    <row r="5" spans="1:27" x14ac:dyDescent="0.2">
      <c r="A5" s="17">
        <v>44</v>
      </c>
      <c r="B5" s="13" t="s">
        <v>86</v>
      </c>
      <c r="C5" s="13" t="s">
        <v>145</v>
      </c>
      <c r="D5" s="11" t="s">
        <v>14</v>
      </c>
      <c r="E5" s="25" t="s">
        <v>20</v>
      </c>
      <c r="F5" s="26" t="s">
        <v>195</v>
      </c>
      <c r="G5" s="23">
        <v>1</v>
      </c>
      <c r="H5" s="10">
        <v>10</v>
      </c>
      <c r="I5" s="37">
        <f t="shared" ref="I5:I68" si="0">H5-G5+1</f>
        <v>10</v>
      </c>
      <c r="J5" s="46" t="s">
        <v>214</v>
      </c>
      <c r="K5" s="5" t="s">
        <v>214</v>
      </c>
      <c r="L5" s="5" t="s">
        <v>214</v>
      </c>
      <c r="M5" s="5" t="s">
        <v>214</v>
      </c>
      <c r="N5" s="5" t="s">
        <v>217</v>
      </c>
      <c r="O5" s="5" t="s">
        <v>214</v>
      </c>
      <c r="P5" s="5" t="s">
        <v>214</v>
      </c>
      <c r="Q5" s="5" t="s">
        <v>214</v>
      </c>
      <c r="R5" s="5" t="s">
        <v>214</v>
      </c>
      <c r="S5" s="5" t="s">
        <v>214</v>
      </c>
      <c r="T5" s="6"/>
      <c r="U5" s="47"/>
      <c r="V5" s="9">
        <f t="shared" ref="V5:V68" si="1">I5*$X$1</f>
        <v>3650</v>
      </c>
      <c r="W5" s="4">
        <f t="shared" ref="W5:W68" si="2">(COUNTIF(J5:U5,"Pd")+COUNTIF(J5:U5,"pd+"))*$X$1</f>
        <v>3285</v>
      </c>
      <c r="X5" s="53">
        <f t="shared" ref="X5:X68" si="3">V5-W5</f>
        <v>365</v>
      </c>
      <c r="Y5" s="55">
        <v>0</v>
      </c>
      <c r="Z5" s="3">
        <v>1</v>
      </c>
      <c r="AA5" s="40" t="str">
        <f t="shared" ref="AA5:AA68" si="4">IF(Y5&gt;Z5,V5*10%," ")</f>
        <v xml:space="preserve"> </v>
      </c>
    </row>
    <row r="6" spans="1:27" x14ac:dyDescent="0.2">
      <c r="A6" s="17">
        <v>42</v>
      </c>
      <c r="B6" s="13" t="s">
        <v>79</v>
      </c>
      <c r="C6" s="13" t="s">
        <v>149</v>
      </c>
      <c r="D6" s="11" t="s">
        <v>15</v>
      </c>
      <c r="E6" s="25" t="s">
        <v>12</v>
      </c>
      <c r="F6" s="26" t="s">
        <v>194</v>
      </c>
      <c r="G6" s="23">
        <v>4</v>
      </c>
      <c r="H6" s="10">
        <v>12</v>
      </c>
      <c r="I6" s="37">
        <f t="shared" si="0"/>
        <v>9</v>
      </c>
      <c r="J6" s="48"/>
      <c r="K6" s="8"/>
      <c r="L6" s="7"/>
      <c r="M6" s="5" t="s">
        <v>214</v>
      </c>
      <c r="N6" s="5" t="s">
        <v>213</v>
      </c>
      <c r="O6" s="5" t="s">
        <v>213</v>
      </c>
      <c r="P6" s="5" t="s">
        <v>214</v>
      </c>
      <c r="Q6" s="5" t="s">
        <v>214</v>
      </c>
      <c r="R6" s="5" t="s">
        <v>213</v>
      </c>
      <c r="S6" s="5" t="s">
        <v>213</v>
      </c>
      <c r="T6" s="5" t="s">
        <v>213</v>
      </c>
      <c r="U6" s="49" t="s">
        <v>213</v>
      </c>
      <c r="V6" s="9">
        <f t="shared" si="1"/>
        <v>3285</v>
      </c>
      <c r="W6" s="4">
        <f t="shared" si="2"/>
        <v>3285</v>
      </c>
      <c r="X6" s="53">
        <f t="shared" si="3"/>
        <v>0</v>
      </c>
      <c r="Y6" s="55">
        <v>6</v>
      </c>
      <c r="Z6" s="3">
        <v>0</v>
      </c>
      <c r="AA6" s="40">
        <f t="shared" si="4"/>
        <v>328.5</v>
      </c>
    </row>
    <row r="7" spans="1:27" x14ac:dyDescent="0.2">
      <c r="A7" s="17">
        <v>74</v>
      </c>
      <c r="B7" s="13" t="s">
        <v>208</v>
      </c>
      <c r="C7" s="13" t="s">
        <v>149</v>
      </c>
      <c r="D7" s="11" t="s">
        <v>14</v>
      </c>
      <c r="E7" s="27" t="s">
        <v>22</v>
      </c>
      <c r="F7" s="26" t="s">
        <v>196</v>
      </c>
      <c r="G7" s="23">
        <v>1</v>
      </c>
      <c r="H7" s="10">
        <v>12</v>
      </c>
      <c r="I7" s="37">
        <f t="shared" si="0"/>
        <v>12</v>
      </c>
      <c r="J7" s="46" t="s">
        <v>214</v>
      </c>
      <c r="K7" s="5" t="s">
        <v>214</v>
      </c>
      <c r="L7" s="5" t="s">
        <v>214</v>
      </c>
      <c r="M7" s="5" t="s">
        <v>217</v>
      </c>
      <c r="N7" s="5" t="s">
        <v>214</v>
      </c>
      <c r="O7" s="5" t="s">
        <v>214</v>
      </c>
      <c r="P7" s="5" t="s">
        <v>214</v>
      </c>
      <c r="Q7" s="5" t="s">
        <v>217</v>
      </c>
      <c r="R7" s="5" t="s">
        <v>214</v>
      </c>
      <c r="S7" s="5" t="s">
        <v>214</v>
      </c>
      <c r="T7" s="5" t="s">
        <v>214</v>
      </c>
      <c r="U7" s="49" t="s">
        <v>213</v>
      </c>
      <c r="V7" s="9">
        <f t="shared" si="1"/>
        <v>4380</v>
      </c>
      <c r="W7" s="4">
        <f t="shared" si="2"/>
        <v>3650</v>
      </c>
      <c r="X7" s="53">
        <f t="shared" si="3"/>
        <v>730</v>
      </c>
      <c r="Y7" s="55">
        <v>1</v>
      </c>
      <c r="Z7" s="3">
        <v>2</v>
      </c>
      <c r="AA7" s="40" t="str">
        <f t="shared" si="4"/>
        <v xml:space="preserve"> </v>
      </c>
    </row>
    <row r="8" spans="1:27" x14ac:dyDescent="0.2">
      <c r="A8" s="17">
        <v>35</v>
      </c>
      <c r="B8" s="13" t="s">
        <v>65</v>
      </c>
      <c r="C8" s="13" t="s">
        <v>161</v>
      </c>
      <c r="D8" s="11" t="s">
        <v>15</v>
      </c>
      <c r="E8" s="25" t="s">
        <v>12</v>
      </c>
      <c r="F8" s="26" t="s">
        <v>194</v>
      </c>
      <c r="G8" s="23">
        <v>2</v>
      </c>
      <c r="H8" s="10">
        <v>11</v>
      </c>
      <c r="I8" s="37">
        <f t="shared" si="0"/>
        <v>10</v>
      </c>
      <c r="J8" s="46"/>
      <c r="K8" s="5" t="s">
        <v>214</v>
      </c>
      <c r="L8" s="5" t="s">
        <v>214</v>
      </c>
      <c r="M8" s="5" t="s">
        <v>214</v>
      </c>
      <c r="N8" s="5" t="s">
        <v>214</v>
      </c>
      <c r="O8" s="5" t="s">
        <v>214</v>
      </c>
      <c r="P8" s="5" t="s">
        <v>214</v>
      </c>
      <c r="Q8" s="5" t="s">
        <v>214</v>
      </c>
      <c r="R8" s="5" t="s">
        <v>214</v>
      </c>
      <c r="S8" s="5" t="s">
        <v>214</v>
      </c>
      <c r="T8" s="5" t="s">
        <v>214</v>
      </c>
      <c r="U8" s="49"/>
      <c r="V8" s="9">
        <f t="shared" si="1"/>
        <v>3650</v>
      </c>
      <c r="W8" s="4">
        <f t="shared" si="2"/>
        <v>3650</v>
      </c>
      <c r="X8" s="53">
        <f t="shared" si="3"/>
        <v>0</v>
      </c>
      <c r="Y8" s="55">
        <v>0</v>
      </c>
      <c r="Z8" s="3">
        <v>0</v>
      </c>
      <c r="AA8" s="40" t="str">
        <f t="shared" si="4"/>
        <v xml:space="preserve"> </v>
      </c>
    </row>
    <row r="9" spans="1:27" x14ac:dyDescent="0.2">
      <c r="A9" s="17">
        <v>10</v>
      </c>
      <c r="B9" s="13" t="s">
        <v>37</v>
      </c>
      <c r="C9" s="13" t="s">
        <v>180</v>
      </c>
      <c r="D9" s="11" t="s">
        <v>14</v>
      </c>
      <c r="E9" s="25" t="s">
        <v>17</v>
      </c>
      <c r="F9" s="26" t="s">
        <v>193</v>
      </c>
      <c r="G9" s="23">
        <v>1</v>
      </c>
      <c r="H9" s="10">
        <v>11</v>
      </c>
      <c r="I9" s="37">
        <f t="shared" si="0"/>
        <v>11</v>
      </c>
      <c r="J9" s="46" t="s">
        <v>214</v>
      </c>
      <c r="K9" s="5" t="s">
        <v>214</v>
      </c>
      <c r="L9" s="5" t="s">
        <v>214</v>
      </c>
      <c r="M9" s="5" t="s">
        <v>214</v>
      </c>
      <c r="N9" s="5" t="s">
        <v>214</v>
      </c>
      <c r="O9" s="5" t="s">
        <v>214</v>
      </c>
      <c r="P9" s="5" t="s">
        <v>214</v>
      </c>
      <c r="Q9" s="5" t="s">
        <v>217</v>
      </c>
      <c r="R9" s="5" t="s">
        <v>214</v>
      </c>
      <c r="S9" s="5" t="s">
        <v>214</v>
      </c>
      <c r="T9" s="5" t="s">
        <v>214</v>
      </c>
      <c r="U9" s="49"/>
      <c r="V9" s="9">
        <f t="shared" si="1"/>
        <v>4015</v>
      </c>
      <c r="W9" s="4">
        <f t="shared" si="2"/>
        <v>3650</v>
      </c>
      <c r="X9" s="53">
        <f t="shared" si="3"/>
        <v>365</v>
      </c>
      <c r="Y9" s="55">
        <v>0</v>
      </c>
      <c r="Z9" s="3">
        <v>1</v>
      </c>
      <c r="AA9" s="40" t="str">
        <f t="shared" si="4"/>
        <v xml:space="preserve"> </v>
      </c>
    </row>
    <row r="10" spans="1:27" x14ac:dyDescent="0.2">
      <c r="A10" s="17">
        <v>91</v>
      </c>
      <c r="B10" s="13" t="s">
        <v>98</v>
      </c>
      <c r="C10" s="13" t="s">
        <v>133</v>
      </c>
      <c r="D10" s="11" t="s">
        <v>14</v>
      </c>
      <c r="E10" s="25" t="s">
        <v>20</v>
      </c>
      <c r="F10" s="26" t="s">
        <v>195</v>
      </c>
      <c r="G10" s="23">
        <v>7</v>
      </c>
      <c r="H10" s="10">
        <v>12</v>
      </c>
      <c r="I10" s="37">
        <f t="shared" si="0"/>
        <v>6</v>
      </c>
      <c r="J10" s="48"/>
      <c r="K10" s="8"/>
      <c r="L10" s="8"/>
      <c r="M10" s="8"/>
      <c r="N10" s="8"/>
      <c r="O10" s="7"/>
      <c r="P10" s="5" t="s">
        <v>214</v>
      </c>
      <c r="Q10" s="5" t="s">
        <v>214</v>
      </c>
      <c r="R10" s="5" t="s">
        <v>214</v>
      </c>
      <c r="S10" s="5" t="s">
        <v>214</v>
      </c>
      <c r="T10" s="5" t="s">
        <v>214</v>
      </c>
      <c r="U10" s="49" t="s">
        <v>213</v>
      </c>
      <c r="V10" s="9">
        <f t="shared" si="1"/>
        <v>2190</v>
      </c>
      <c r="W10" s="4">
        <f t="shared" si="2"/>
        <v>2190</v>
      </c>
      <c r="X10" s="53">
        <f t="shared" si="3"/>
        <v>0</v>
      </c>
      <c r="Y10" s="55">
        <v>1</v>
      </c>
      <c r="Z10" s="3">
        <v>0</v>
      </c>
      <c r="AA10" s="40">
        <f t="shared" si="4"/>
        <v>219</v>
      </c>
    </row>
    <row r="11" spans="1:27" x14ac:dyDescent="0.2">
      <c r="A11" s="17">
        <v>57</v>
      </c>
      <c r="B11" s="13" t="s">
        <v>198</v>
      </c>
      <c r="C11" s="13" t="s">
        <v>128</v>
      </c>
      <c r="D11" s="12" t="s">
        <v>15</v>
      </c>
      <c r="E11" s="27" t="s">
        <v>22</v>
      </c>
      <c r="F11" s="26" t="s">
        <v>196</v>
      </c>
      <c r="G11" s="23">
        <v>1</v>
      </c>
      <c r="H11" s="10">
        <v>12</v>
      </c>
      <c r="I11" s="37">
        <f t="shared" si="0"/>
        <v>12</v>
      </c>
      <c r="J11" s="46" t="s">
        <v>214</v>
      </c>
      <c r="K11" s="5" t="s">
        <v>214</v>
      </c>
      <c r="L11" s="5" t="s">
        <v>214</v>
      </c>
      <c r="M11" s="5" t="s">
        <v>214</v>
      </c>
      <c r="N11" s="5" t="s">
        <v>213</v>
      </c>
      <c r="O11" s="5" t="s">
        <v>213</v>
      </c>
      <c r="P11" s="5" t="s">
        <v>214</v>
      </c>
      <c r="Q11" s="5" t="s">
        <v>214</v>
      </c>
      <c r="R11" s="5" t="s">
        <v>214</v>
      </c>
      <c r="S11" s="5" t="s">
        <v>213</v>
      </c>
      <c r="T11" s="5" t="s">
        <v>214</v>
      </c>
      <c r="U11" s="49" t="s">
        <v>213</v>
      </c>
      <c r="V11" s="9">
        <f t="shared" si="1"/>
        <v>4380</v>
      </c>
      <c r="W11" s="4">
        <f t="shared" si="2"/>
        <v>4380</v>
      </c>
      <c r="X11" s="53">
        <f t="shared" si="3"/>
        <v>0</v>
      </c>
      <c r="Y11" s="55">
        <v>4</v>
      </c>
      <c r="Z11" s="3">
        <v>0</v>
      </c>
      <c r="AA11" s="40">
        <f t="shared" si="4"/>
        <v>438</v>
      </c>
    </row>
    <row r="12" spans="1:27" x14ac:dyDescent="0.2">
      <c r="A12" s="17">
        <v>6</v>
      </c>
      <c r="B12" s="13" t="s">
        <v>32</v>
      </c>
      <c r="C12" s="13" t="s">
        <v>128</v>
      </c>
      <c r="D12" s="11" t="s">
        <v>14</v>
      </c>
      <c r="E12" s="25" t="s">
        <v>16</v>
      </c>
      <c r="F12" s="26" t="s">
        <v>193</v>
      </c>
      <c r="G12" s="23">
        <v>2</v>
      </c>
      <c r="H12" s="10">
        <v>3</v>
      </c>
      <c r="I12" s="37">
        <f t="shared" si="0"/>
        <v>2</v>
      </c>
      <c r="J12" s="46"/>
      <c r="K12" s="5" t="s">
        <v>214</v>
      </c>
      <c r="L12" s="5" t="s">
        <v>214</v>
      </c>
      <c r="M12" s="6"/>
      <c r="N12" s="8"/>
      <c r="O12" s="8"/>
      <c r="P12" s="8"/>
      <c r="Q12" s="8"/>
      <c r="R12" s="8"/>
      <c r="S12" s="8"/>
      <c r="T12" s="8"/>
      <c r="U12" s="47"/>
      <c r="V12" s="9">
        <f t="shared" si="1"/>
        <v>730</v>
      </c>
      <c r="W12" s="4">
        <f t="shared" si="2"/>
        <v>730</v>
      </c>
      <c r="X12" s="53">
        <f t="shared" si="3"/>
        <v>0</v>
      </c>
      <c r="Y12" s="55">
        <v>0</v>
      </c>
      <c r="Z12" s="3">
        <v>0</v>
      </c>
      <c r="AA12" s="40" t="str">
        <f t="shared" si="4"/>
        <v xml:space="preserve"> </v>
      </c>
    </row>
    <row r="13" spans="1:27" x14ac:dyDescent="0.2">
      <c r="A13" s="17">
        <v>48</v>
      </c>
      <c r="B13" s="13" t="s">
        <v>90</v>
      </c>
      <c r="C13" s="13" t="s">
        <v>140</v>
      </c>
      <c r="D13" s="11" t="s">
        <v>14</v>
      </c>
      <c r="E13" s="25" t="s">
        <v>16</v>
      </c>
      <c r="F13" s="26" t="s">
        <v>195</v>
      </c>
      <c r="G13" s="23">
        <v>1</v>
      </c>
      <c r="H13" s="10">
        <v>12</v>
      </c>
      <c r="I13" s="37">
        <f t="shared" si="0"/>
        <v>12</v>
      </c>
      <c r="J13" s="46" t="s">
        <v>214</v>
      </c>
      <c r="K13" s="5" t="s">
        <v>214</v>
      </c>
      <c r="L13" s="5" t="s">
        <v>214</v>
      </c>
      <c r="M13" s="5" t="s">
        <v>214</v>
      </c>
      <c r="N13" s="5" t="s">
        <v>214</v>
      </c>
      <c r="O13" s="5" t="s">
        <v>214</v>
      </c>
      <c r="P13" s="5" t="s">
        <v>214</v>
      </c>
      <c r="Q13" s="5" t="s">
        <v>214</v>
      </c>
      <c r="R13" s="5" t="s">
        <v>214</v>
      </c>
      <c r="S13" s="5" t="s">
        <v>214</v>
      </c>
      <c r="T13" s="5" t="s">
        <v>214</v>
      </c>
      <c r="U13" s="49" t="s">
        <v>213</v>
      </c>
      <c r="V13" s="9">
        <f t="shared" si="1"/>
        <v>4380</v>
      </c>
      <c r="W13" s="4">
        <f t="shared" si="2"/>
        <v>4380</v>
      </c>
      <c r="X13" s="53">
        <f t="shared" si="3"/>
        <v>0</v>
      </c>
      <c r="Y13" s="55">
        <v>1</v>
      </c>
      <c r="Z13" s="3">
        <v>0</v>
      </c>
      <c r="AA13" s="40">
        <f t="shared" si="4"/>
        <v>438</v>
      </c>
    </row>
    <row r="14" spans="1:27" x14ac:dyDescent="0.2">
      <c r="A14" s="17">
        <v>40</v>
      </c>
      <c r="B14" s="13" t="s">
        <v>73</v>
      </c>
      <c r="C14" s="13" t="s">
        <v>154</v>
      </c>
      <c r="D14" s="11" t="s">
        <v>15</v>
      </c>
      <c r="E14" s="25" t="s">
        <v>12</v>
      </c>
      <c r="F14" s="26" t="s">
        <v>194</v>
      </c>
      <c r="G14" s="23">
        <v>1</v>
      </c>
      <c r="H14" s="10">
        <v>8</v>
      </c>
      <c r="I14" s="37">
        <f t="shared" si="0"/>
        <v>8</v>
      </c>
      <c r="J14" s="46" t="s">
        <v>214</v>
      </c>
      <c r="K14" s="5" t="s">
        <v>214</v>
      </c>
      <c r="L14" s="5" t="s">
        <v>214</v>
      </c>
      <c r="M14" s="5" t="s">
        <v>214</v>
      </c>
      <c r="N14" s="5" t="s">
        <v>214</v>
      </c>
      <c r="O14" s="5" t="s">
        <v>217</v>
      </c>
      <c r="P14" s="5" t="s">
        <v>217</v>
      </c>
      <c r="Q14" s="5" t="s">
        <v>214</v>
      </c>
      <c r="R14" s="6"/>
      <c r="S14" s="8"/>
      <c r="T14" s="8"/>
      <c r="U14" s="47"/>
      <c r="V14" s="9">
        <f t="shared" si="1"/>
        <v>2920</v>
      </c>
      <c r="W14" s="4">
        <f t="shared" si="2"/>
        <v>2190</v>
      </c>
      <c r="X14" s="53">
        <f t="shared" si="3"/>
        <v>730</v>
      </c>
      <c r="Y14" s="55">
        <v>0</v>
      </c>
      <c r="Z14" s="3">
        <v>2</v>
      </c>
      <c r="AA14" s="40" t="str">
        <f t="shared" si="4"/>
        <v xml:space="preserve"> </v>
      </c>
    </row>
    <row r="15" spans="1:27" x14ac:dyDescent="0.2">
      <c r="A15" s="17">
        <v>13</v>
      </c>
      <c r="B15" s="13" t="s">
        <v>40</v>
      </c>
      <c r="C15" s="13" t="s">
        <v>178</v>
      </c>
      <c r="D15" s="11" t="s">
        <v>14</v>
      </c>
      <c r="E15" s="25" t="s">
        <v>17</v>
      </c>
      <c r="F15" s="26" t="s">
        <v>193</v>
      </c>
      <c r="G15" s="23">
        <v>5</v>
      </c>
      <c r="H15" s="10">
        <v>11</v>
      </c>
      <c r="I15" s="37">
        <f t="shared" si="0"/>
        <v>7</v>
      </c>
      <c r="J15" s="48"/>
      <c r="K15" s="8"/>
      <c r="L15" s="8"/>
      <c r="M15" s="7"/>
      <c r="N15" s="5" t="s">
        <v>214</v>
      </c>
      <c r="O15" s="5" t="s">
        <v>214</v>
      </c>
      <c r="P15" s="5" t="s">
        <v>214</v>
      </c>
      <c r="Q15" s="5" t="s">
        <v>213</v>
      </c>
      <c r="R15" s="5" t="s">
        <v>214</v>
      </c>
      <c r="S15" s="5" t="s">
        <v>214</v>
      </c>
      <c r="T15" s="5" t="s">
        <v>214</v>
      </c>
      <c r="U15" s="49"/>
      <c r="V15" s="9">
        <f t="shared" si="1"/>
        <v>2555</v>
      </c>
      <c r="W15" s="4">
        <f t="shared" si="2"/>
        <v>2555</v>
      </c>
      <c r="X15" s="53">
        <f t="shared" si="3"/>
        <v>0</v>
      </c>
      <c r="Y15" s="55">
        <v>1</v>
      </c>
      <c r="Z15" s="3">
        <v>0</v>
      </c>
      <c r="AA15" s="40">
        <f t="shared" si="4"/>
        <v>255.5</v>
      </c>
    </row>
    <row r="16" spans="1:27" x14ac:dyDescent="0.2">
      <c r="A16" s="17">
        <v>2</v>
      </c>
      <c r="B16" s="13" t="s">
        <v>27</v>
      </c>
      <c r="C16" s="13" t="s">
        <v>187</v>
      </c>
      <c r="D16" s="11" t="s">
        <v>14</v>
      </c>
      <c r="E16" s="25" t="s">
        <v>16</v>
      </c>
      <c r="F16" s="26" t="s">
        <v>193</v>
      </c>
      <c r="G16" s="23">
        <v>1</v>
      </c>
      <c r="H16" s="10">
        <v>12</v>
      </c>
      <c r="I16" s="37">
        <f t="shared" si="0"/>
        <v>12</v>
      </c>
      <c r="J16" s="46" t="s">
        <v>214</v>
      </c>
      <c r="K16" s="5" t="s">
        <v>214</v>
      </c>
      <c r="L16" s="5" t="s">
        <v>214</v>
      </c>
      <c r="M16" s="5" t="s">
        <v>214</v>
      </c>
      <c r="N16" s="5" t="s">
        <v>214</v>
      </c>
      <c r="O16" s="5" t="s">
        <v>214</v>
      </c>
      <c r="P16" s="5" t="s">
        <v>214</v>
      </c>
      <c r="Q16" s="5" t="s">
        <v>214</v>
      </c>
      <c r="R16" s="5" t="s">
        <v>217</v>
      </c>
      <c r="S16" s="5" t="s">
        <v>213</v>
      </c>
      <c r="T16" s="5" t="s">
        <v>213</v>
      </c>
      <c r="U16" s="49" t="s">
        <v>213</v>
      </c>
      <c r="V16" s="9">
        <f t="shared" si="1"/>
        <v>4380</v>
      </c>
      <c r="W16" s="4">
        <f t="shared" si="2"/>
        <v>4015</v>
      </c>
      <c r="X16" s="53">
        <f t="shared" si="3"/>
        <v>365</v>
      </c>
      <c r="Y16" s="55">
        <v>3</v>
      </c>
      <c r="Z16" s="3">
        <v>1</v>
      </c>
      <c r="AA16" s="40">
        <f t="shared" si="4"/>
        <v>438</v>
      </c>
    </row>
    <row r="17" spans="1:27" x14ac:dyDescent="0.2">
      <c r="A17" s="17">
        <v>70</v>
      </c>
      <c r="B17" s="13" t="s">
        <v>80</v>
      </c>
      <c r="C17" s="13" t="s">
        <v>187</v>
      </c>
      <c r="D17" s="11" t="s">
        <v>14</v>
      </c>
      <c r="E17" s="25" t="s">
        <v>12</v>
      </c>
      <c r="F17" s="26" t="s">
        <v>194</v>
      </c>
      <c r="G17" s="23">
        <v>1</v>
      </c>
      <c r="H17" s="10">
        <v>12</v>
      </c>
      <c r="I17" s="37">
        <f t="shared" si="0"/>
        <v>12</v>
      </c>
      <c r="J17" s="46" t="s">
        <v>214</v>
      </c>
      <c r="K17" s="5" t="s">
        <v>213</v>
      </c>
      <c r="L17" s="5" t="s">
        <v>214</v>
      </c>
      <c r="M17" s="5" t="s">
        <v>213</v>
      </c>
      <c r="N17" s="5" t="s">
        <v>214</v>
      </c>
      <c r="O17" s="5" t="s">
        <v>213</v>
      </c>
      <c r="P17" s="5" t="s">
        <v>214</v>
      </c>
      <c r="Q17" s="5" t="s">
        <v>214</v>
      </c>
      <c r="R17" s="5" t="s">
        <v>213</v>
      </c>
      <c r="S17" s="5" t="s">
        <v>213</v>
      </c>
      <c r="T17" s="5" t="s">
        <v>214</v>
      </c>
      <c r="U17" s="49" t="s">
        <v>213</v>
      </c>
      <c r="V17" s="9">
        <f t="shared" si="1"/>
        <v>4380</v>
      </c>
      <c r="W17" s="4">
        <f t="shared" si="2"/>
        <v>4380</v>
      </c>
      <c r="X17" s="53">
        <f t="shared" si="3"/>
        <v>0</v>
      </c>
      <c r="Y17" s="55">
        <v>6</v>
      </c>
      <c r="Z17" s="3">
        <v>0</v>
      </c>
      <c r="AA17" s="40">
        <f t="shared" si="4"/>
        <v>438</v>
      </c>
    </row>
    <row r="18" spans="1:27" x14ac:dyDescent="0.2">
      <c r="A18" s="17">
        <v>69</v>
      </c>
      <c r="B18" s="13" t="s">
        <v>78</v>
      </c>
      <c r="C18" s="13" t="s">
        <v>199</v>
      </c>
      <c r="D18" s="11" t="s">
        <v>15</v>
      </c>
      <c r="E18" s="25" t="s">
        <v>12</v>
      </c>
      <c r="F18" s="26" t="s">
        <v>194</v>
      </c>
      <c r="G18" s="23">
        <v>1</v>
      </c>
      <c r="H18" s="10">
        <v>12</v>
      </c>
      <c r="I18" s="37">
        <f t="shared" si="0"/>
        <v>12</v>
      </c>
      <c r="J18" s="46" t="s">
        <v>214</v>
      </c>
      <c r="K18" s="5" t="s">
        <v>214</v>
      </c>
      <c r="L18" s="5" t="s">
        <v>214</v>
      </c>
      <c r="M18" s="5" t="s">
        <v>214</v>
      </c>
      <c r="N18" s="5" t="s">
        <v>214</v>
      </c>
      <c r="O18" s="5" t="s">
        <v>214</v>
      </c>
      <c r="P18" s="5" t="s">
        <v>214</v>
      </c>
      <c r="Q18" s="5" t="s">
        <v>214</v>
      </c>
      <c r="R18" s="5" t="s">
        <v>214</v>
      </c>
      <c r="S18" s="5" t="s">
        <v>214</v>
      </c>
      <c r="T18" s="5" t="s">
        <v>214</v>
      </c>
      <c r="U18" s="49" t="s">
        <v>213</v>
      </c>
      <c r="V18" s="9">
        <f t="shared" si="1"/>
        <v>4380</v>
      </c>
      <c r="W18" s="4">
        <f t="shared" si="2"/>
        <v>4380</v>
      </c>
      <c r="X18" s="53">
        <f t="shared" si="3"/>
        <v>0</v>
      </c>
      <c r="Y18" s="55">
        <v>1</v>
      </c>
      <c r="Z18" s="3">
        <v>0</v>
      </c>
      <c r="AA18" s="40">
        <f t="shared" si="4"/>
        <v>438</v>
      </c>
    </row>
    <row r="19" spans="1:27" x14ac:dyDescent="0.2">
      <c r="A19" s="17">
        <v>92</v>
      </c>
      <c r="B19" s="13" t="s">
        <v>35</v>
      </c>
      <c r="C19" s="13" t="s">
        <v>182</v>
      </c>
      <c r="D19" s="11" t="s">
        <v>14</v>
      </c>
      <c r="E19" s="25" t="s">
        <v>16</v>
      </c>
      <c r="F19" s="26" t="s">
        <v>193</v>
      </c>
      <c r="G19" s="23">
        <v>5</v>
      </c>
      <c r="H19" s="10">
        <v>10</v>
      </c>
      <c r="I19" s="37">
        <f t="shared" si="0"/>
        <v>6</v>
      </c>
      <c r="J19" s="48"/>
      <c r="K19" s="8"/>
      <c r="L19" s="8"/>
      <c r="M19" s="7"/>
      <c r="N19" s="5" t="s">
        <v>214</v>
      </c>
      <c r="O19" s="5" t="s">
        <v>217</v>
      </c>
      <c r="P19" s="5" t="s">
        <v>214</v>
      </c>
      <c r="Q19" s="5" t="s">
        <v>214</v>
      </c>
      <c r="R19" s="5" t="s">
        <v>214</v>
      </c>
      <c r="S19" s="5" t="s">
        <v>214</v>
      </c>
      <c r="T19" s="6"/>
      <c r="U19" s="47"/>
      <c r="V19" s="9">
        <f t="shared" si="1"/>
        <v>2190</v>
      </c>
      <c r="W19" s="4">
        <f t="shared" si="2"/>
        <v>1825</v>
      </c>
      <c r="X19" s="53">
        <f t="shared" si="3"/>
        <v>365</v>
      </c>
      <c r="Y19" s="55">
        <v>0</v>
      </c>
      <c r="Z19" s="3">
        <v>1</v>
      </c>
      <c r="AA19" s="40" t="str">
        <f t="shared" si="4"/>
        <v xml:space="preserve"> </v>
      </c>
    </row>
    <row r="20" spans="1:27" x14ac:dyDescent="0.2">
      <c r="A20" s="17">
        <v>99</v>
      </c>
      <c r="B20" s="13" t="s">
        <v>110</v>
      </c>
      <c r="C20" s="13" t="s">
        <v>210</v>
      </c>
      <c r="D20" s="11" t="s">
        <v>15</v>
      </c>
      <c r="E20" s="27" t="s">
        <v>22</v>
      </c>
      <c r="F20" s="26" t="s">
        <v>196</v>
      </c>
      <c r="G20" s="23">
        <v>1</v>
      </c>
      <c r="H20" s="10">
        <v>12</v>
      </c>
      <c r="I20" s="37">
        <f t="shared" si="0"/>
        <v>12</v>
      </c>
      <c r="J20" s="46" t="s">
        <v>213</v>
      </c>
      <c r="K20" s="5" t="s">
        <v>213</v>
      </c>
      <c r="L20" s="5" t="s">
        <v>214</v>
      </c>
      <c r="M20" s="5" t="s">
        <v>214</v>
      </c>
      <c r="N20" s="5" t="s">
        <v>214</v>
      </c>
      <c r="O20" s="5" t="s">
        <v>213</v>
      </c>
      <c r="P20" s="5" t="s">
        <v>214</v>
      </c>
      <c r="Q20" s="5" t="s">
        <v>213</v>
      </c>
      <c r="R20" s="5" t="s">
        <v>214</v>
      </c>
      <c r="S20" s="5" t="s">
        <v>214</v>
      </c>
      <c r="T20" s="5" t="s">
        <v>214</v>
      </c>
      <c r="U20" s="49" t="s">
        <v>213</v>
      </c>
      <c r="V20" s="9">
        <f t="shared" si="1"/>
        <v>4380</v>
      </c>
      <c r="W20" s="4">
        <f t="shared" si="2"/>
        <v>4380</v>
      </c>
      <c r="X20" s="53">
        <f t="shared" si="3"/>
        <v>0</v>
      </c>
      <c r="Y20" s="55">
        <v>5</v>
      </c>
      <c r="Z20" s="3">
        <v>0</v>
      </c>
      <c r="AA20" s="40">
        <f t="shared" si="4"/>
        <v>438</v>
      </c>
    </row>
    <row r="21" spans="1:27" x14ac:dyDescent="0.2">
      <c r="A21" s="17">
        <v>61</v>
      </c>
      <c r="B21" s="13" t="s">
        <v>107</v>
      </c>
      <c r="C21" s="13" t="s">
        <v>123</v>
      </c>
      <c r="D21" s="11" t="s">
        <v>15</v>
      </c>
      <c r="E21" s="27" t="s">
        <v>23</v>
      </c>
      <c r="F21" s="26" t="s">
        <v>196</v>
      </c>
      <c r="G21" s="23">
        <v>1</v>
      </c>
      <c r="H21" s="10">
        <v>11</v>
      </c>
      <c r="I21" s="37">
        <f t="shared" si="0"/>
        <v>11</v>
      </c>
      <c r="J21" s="46" t="s">
        <v>214</v>
      </c>
      <c r="K21" s="5" t="s">
        <v>214</v>
      </c>
      <c r="L21" s="5" t="s">
        <v>214</v>
      </c>
      <c r="M21" s="5" t="s">
        <v>214</v>
      </c>
      <c r="N21" s="5" t="s">
        <v>214</v>
      </c>
      <c r="O21" s="5" t="s">
        <v>214</v>
      </c>
      <c r="P21" s="5" t="s">
        <v>214</v>
      </c>
      <c r="Q21" s="5" t="s">
        <v>217</v>
      </c>
      <c r="R21" s="5" t="s">
        <v>217</v>
      </c>
      <c r="S21" s="5" t="s">
        <v>214</v>
      </c>
      <c r="T21" s="5" t="s">
        <v>214</v>
      </c>
      <c r="U21" s="49"/>
      <c r="V21" s="9">
        <f t="shared" si="1"/>
        <v>4015</v>
      </c>
      <c r="W21" s="4">
        <f t="shared" si="2"/>
        <v>3285</v>
      </c>
      <c r="X21" s="53">
        <f t="shared" si="3"/>
        <v>730</v>
      </c>
      <c r="Y21" s="55">
        <v>0</v>
      </c>
      <c r="Z21" s="3">
        <v>2</v>
      </c>
      <c r="AA21" s="40" t="str">
        <f t="shared" si="4"/>
        <v xml:space="preserve"> </v>
      </c>
    </row>
    <row r="22" spans="1:27" x14ac:dyDescent="0.2">
      <c r="A22" s="17">
        <v>64</v>
      </c>
      <c r="B22" s="13" t="s">
        <v>113</v>
      </c>
      <c r="C22" s="13" t="s">
        <v>118</v>
      </c>
      <c r="D22" s="11" t="s">
        <v>14</v>
      </c>
      <c r="E22" s="27" t="s">
        <v>22</v>
      </c>
      <c r="F22" s="26" t="s">
        <v>196</v>
      </c>
      <c r="G22" s="23">
        <v>2</v>
      </c>
      <c r="H22" s="10">
        <v>12</v>
      </c>
      <c r="I22" s="37">
        <f t="shared" si="0"/>
        <v>11</v>
      </c>
      <c r="J22" s="46"/>
      <c r="K22" s="5" t="s">
        <v>214</v>
      </c>
      <c r="L22" s="5" t="s">
        <v>214</v>
      </c>
      <c r="M22" s="5" t="s">
        <v>214</v>
      </c>
      <c r="N22" s="5" t="s">
        <v>213</v>
      </c>
      <c r="O22" s="5" t="s">
        <v>213</v>
      </c>
      <c r="P22" s="5" t="s">
        <v>214</v>
      </c>
      <c r="Q22" s="5" t="s">
        <v>214</v>
      </c>
      <c r="R22" s="5" t="s">
        <v>214</v>
      </c>
      <c r="S22" s="5" t="s">
        <v>214</v>
      </c>
      <c r="T22" s="5" t="s">
        <v>213</v>
      </c>
      <c r="U22" s="49" t="s">
        <v>213</v>
      </c>
      <c r="V22" s="9">
        <f t="shared" si="1"/>
        <v>4015</v>
      </c>
      <c r="W22" s="4">
        <f t="shared" si="2"/>
        <v>4015</v>
      </c>
      <c r="X22" s="53">
        <f t="shared" si="3"/>
        <v>0</v>
      </c>
      <c r="Y22" s="55">
        <v>4</v>
      </c>
      <c r="Z22" s="3">
        <v>0</v>
      </c>
      <c r="AA22" s="40">
        <f t="shared" si="4"/>
        <v>401.5</v>
      </c>
    </row>
    <row r="23" spans="1:27" x14ac:dyDescent="0.2">
      <c r="A23" s="17">
        <v>1</v>
      </c>
      <c r="B23" s="13" t="s">
        <v>26</v>
      </c>
      <c r="C23" s="13" t="s">
        <v>188</v>
      </c>
      <c r="D23" s="11" t="s">
        <v>14</v>
      </c>
      <c r="E23" s="25" t="s">
        <v>16</v>
      </c>
      <c r="F23" s="26" t="s">
        <v>193</v>
      </c>
      <c r="G23" s="23">
        <v>1</v>
      </c>
      <c r="H23" s="10">
        <v>12</v>
      </c>
      <c r="I23" s="37">
        <f t="shared" si="0"/>
        <v>12</v>
      </c>
      <c r="J23" s="46" t="s">
        <v>214</v>
      </c>
      <c r="K23" s="5" t="s">
        <v>213</v>
      </c>
      <c r="L23" s="5" t="s">
        <v>214</v>
      </c>
      <c r="M23" s="5" t="s">
        <v>213</v>
      </c>
      <c r="N23" s="5" t="s">
        <v>214</v>
      </c>
      <c r="O23" s="5" t="s">
        <v>214</v>
      </c>
      <c r="P23" s="5" t="s">
        <v>214</v>
      </c>
      <c r="Q23" s="5" t="s">
        <v>213</v>
      </c>
      <c r="R23" s="5" t="s">
        <v>213</v>
      </c>
      <c r="S23" s="5" t="s">
        <v>213</v>
      </c>
      <c r="T23" s="5" t="s">
        <v>214</v>
      </c>
      <c r="U23" s="49" t="s">
        <v>213</v>
      </c>
      <c r="V23" s="9">
        <f t="shared" si="1"/>
        <v>4380</v>
      </c>
      <c r="W23" s="4">
        <f t="shared" si="2"/>
        <v>4380</v>
      </c>
      <c r="X23" s="53">
        <f t="shared" si="3"/>
        <v>0</v>
      </c>
      <c r="Y23" s="55">
        <v>6</v>
      </c>
      <c r="Z23" s="3">
        <v>0</v>
      </c>
      <c r="AA23" s="40">
        <f t="shared" si="4"/>
        <v>438</v>
      </c>
    </row>
    <row r="24" spans="1:27" x14ac:dyDescent="0.2">
      <c r="A24" s="17">
        <v>38</v>
      </c>
      <c r="B24" s="13" t="s">
        <v>70</v>
      </c>
      <c r="C24" s="13" t="s">
        <v>157</v>
      </c>
      <c r="D24" s="11" t="s">
        <v>14</v>
      </c>
      <c r="E24" s="25" t="s">
        <v>12</v>
      </c>
      <c r="F24" s="26" t="s">
        <v>194</v>
      </c>
      <c r="G24" s="23">
        <v>1</v>
      </c>
      <c r="H24" s="10">
        <v>12</v>
      </c>
      <c r="I24" s="37">
        <f t="shared" si="0"/>
        <v>12</v>
      </c>
      <c r="J24" s="46" t="s">
        <v>214</v>
      </c>
      <c r="K24" s="5" t="s">
        <v>214</v>
      </c>
      <c r="L24" s="5" t="s">
        <v>213</v>
      </c>
      <c r="M24" s="5" t="s">
        <v>214</v>
      </c>
      <c r="N24" s="5" t="s">
        <v>217</v>
      </c>
      <c r="O24" s="5" t="s">
        <v>213</v>
      </c>
      <c r="P24" s="5" t="s">
        <v>213</v>
      </c>
      <c r="Q24" s="5" t="s">
        <v>214</v>
      </c>
      <c r="R24" s="5" t="s">
        <v>214</v>
      </c>
      <c r="S24" s="5" t="s">
        <v>214</v>
      </c>
      <c r="T24" s="5" t="s">
        <v>214</v>
      </c>
      <c r="U24" s="49" t="s">
        <v>213</v>
      </c>
      <c r="V24" s="9">
        <f t="shared" si="1"/>
        <v>4380</v>
      </c>
      <c r="W24" s="4">
        <f t="shared" si="2"/>
        <v>4015</v>
      </c>
      <c r="X24" s="53">
        <f t="shared" si="3"/>
        <v>365</v>
      </c>
      <c r="Y24" s="55">
        <v>4</v>
      </c>
      <c r="Z24" s="3">
        <v>1</v>
      </c>
      <c r="AA24" s="40">
        <f t="shared" si="4"/>
        <v>438</v>
      </c>
    </row>
    <row r="25" spans="1:27" x14ac:dyDescent="0.2">
      <c r="A25" s="17">
        <v>80</v>
      </c>
      <c r="B25" s="13" t="s">
        <v>68</v>
      </c>
      <c r="C25" s="13" t="s">
        <v>158</v>
      </c>
      <c r="D25" s="11" t="s">
        <v>14</v>
      </c>
      <c r="E25" s="25" t="s">
        <v>12</v>
      </c>
      <c r="F25" s="26" t="s">
        <v>194</v>
      </c>
      <c r="G25" s="23">
        <v>3</v>
      </c>
      <c r="H25" s="10">
        <v>9</v>
      </c>
      <c r="I25" s="37">
        <f t="shared" si="0"/>
        <v>7</v>
      </c>
      <c r="J25" s="48"/>
      <c r="K25" s="7"/>
      <c r="L25" s="5" t="s">
        <v>214</v>
      </c>
      <c r="M25" s="5" t="s">
        <v>214</v>
      </c>
      <c r="N25" s="5" t="s">
        <v>214</v>
      </c>
      <c r="O25" s="5" t="s">
        <v>214</v>
      </c>
      <c r="P25" s="5" t="s">
        <v>217</v>
      </c>
      <c r="Q25" s="5" t="s">
        <v>214</v>
      </c>
      <c r="R25" s="5" t="s">
        <v>214</v>
      </c>
      <c r="S25" s="6"/>
      <c r="T25" s="8"/>
      <c r="U25" s="47"/>
      <c r="V25" s="9">
        <f t="shared" si="1"/>
        <v>2555</v>
      </c>
      <c r="W25" s="4">
        <f t="shared" si="2"/>
        <v>2190</v>
      </c>
      <c r="X25" s="53">
        <f t="shared" si="3"/>
        <v>365</v>
      </c>
      <c r="Y25" s="55">
        <v>0</v>
      </c>
      <c r="Z25" s="3">
        <v>1</v>
      </c>
      <c r="AA25" s="40" t="str">
        <f t="shared" si="4"/>
        <v xml:space="preserve"> </v>
      </c>
    </row>
    <row r="26" spans="1:27" x14ac:dyDescent="0.2">
      <c r="A26" s="17">
        <v>43</v>
      </c>
      <c r="B26" s="13" t="s">
        <v>81</v>
      </c>
      <c r="C26" s="13" t="s">
        <v>148</v>
      </c>
      <c r="D26" s="11" t="s">
        <v>14</v>
      </c>
      <c r="E26" s="25" t="s">
        <v>12</v>
      </c>
      <c r="F26" s="26" t="s">
        <v>194</v>
      </c>
      <c r="G26" s="23">
        <v>9</v>
      </c>
      <c r="H26" s="10">
        <v>12</v>
      </c>
      <c r="I26" s="37">
        <f t="shared" si="0"/>
        <v>4</v>
      </c>
      <c r="J26" s="48"/>
      <c r="K26" s="8"/>
      <c r="L26" s="8"/>
      <c r="M26" s="8"/>
      <c r="N26" s="8"/>
      <c r="O26" s="8"/>
      <c r="P26" s="8"/>
      <c r="Q26" s="7"/>
      <c r="R26" s="5" t="s">
        <v>214</v>
      </c>
      <c r="S26" s="5" t="s">
        <v>214</v>
      </c>
      <c r="T26" s="5" t="s">
        <v>214</v>
      </c>
      <c r="U26" s="49" t="s">
        <v>213</v>
      </c>
      <c r="V26" s="9">
        <f t="shared" si="1"/>
        <v>1460</v>
      </c>
      <c r="W26" s="4">
        <f t="shared" si="2"/>
        <v>1460</v>
      </c>
      <c r="X26" s="53">
        <f t="shared" si="3"/>
        <v>0</v>
      </c>
      <c r="Y26" s="55">
        <v>1</v>
      </c>
      <c r="Z26" s="3">
        <v>0</v>
      </c>
      <c r="AA26" s="40">
        <f t="shared" si="4"/>
        <v>146</v>
      </c>
    </row>
    <row r="27" spans="1:27" x14ac:dyDescent="0.2">
      <c r="A27" s="17">
        <v>9</v>
      </c>
      <c r="B27" s="13" t="s">
        <v>36</v>
      </c>
      <c r="C27" s="13" t="s">
        <v>181</v>
      </c>
      <c r="D27" s="11" t="s">
        <v>14</v>
      </c>
      <c r="E27" s="25" t="s">
        <v>16</v>
      </c>
      <c r="F27" s="26" t="s">
        <v>193</v>
      </c>
      <c r="G27" s="23">
        <v>1</v>
      </c>
      <c r="H27" s="10">
        <v>10</v>
      </c>
      <c r="I27" s="37">
        <f t="shared" si="0"/>
        <v>10</v>
      </c>
      <c r="J27" s="46" t="s">
        <v>214</v>
      </c>
      <c r="K27" s="5" t="s">
        <v>217</v>
      </c>
      <c r="L27" s="5" t="s">
        <v>214</v>
      </c>
      <c r="M27" s="5" t="s">
        <v>214</v>
      </c>
      <c r="N27" s="5" t="s">
        <v>214</v>
      </c>
      <c r="O27" s="5" t="s">
        <v>214</v>
      </c>
      <c r="P27" s="5" t="s">
        <v>214</v>
      </c>
      <c r="Q27" s="5" t="s">
        <v>213</v>
      </c>
      <c r="R27" s="5" t="s">
        <v>214</v>
      </c>
      <c r="S27" s="5" t="s">
        <v>214</v>
      </c>
      <c r="T27" s="6"/>
      <c r="U27" s="47"/>
      <c r="V27" s="9">
        <f t="shared" si="1"/>
        <v>3650</v>
      </c>
      <c r="W27" s="4">
        <f t="shared" si="2"/>
        <v>3285</v>
      </c>
      <c r="X27" s="53">
        <f t="shared" si="3"/>
        <v>365</v>
      </c>
      <c r="Y27" s="55">
        <v>1</v>
      </c>
      <c r="Z27" s="3">
        <v>1</v>
      </c>
      <c r="AA27" s="40" t="str">
        <f t="shared" si="4"/>
        <v xml:space="preserve"> </v>
      </c>
    </row>
    <row r="28" spans="1:27" x14ac:dyDescent="0.2">
      <c r="A28" s="17">
        <v>4</v>
      </c>
      <c r="B28" s="13" t="s">
        <v>29</v>
      </c>
      <c r="C28" s="13" t="s">
        <v>122</v>
      </c>
      <c r="D28" s="11" t="s">
        <v>15</v>
      </c>
      <c r="E28" s="25" t="s">
        <v>16</v>
      </c>
      <c r="F28" s="26" t="s">
        <v>193</v>
      </c>
      <c r="G28" s="23">
        <v>4</v>
      </c>
      <c r="H28" s="10">
        <v>12</v>
      </c>
      <c r="I28" s="37">
        <f t="shared" si="0"/>
        <v>9</v>
      </c>
      <c r="J28" s="46"/>
      <c r="K28" s="5"/>
      <c r="L28" s="5"/>
      <c r="M28" s="5" t="s">
        <v>214</v>
      </c>
      <c r="N28" s="5" t="s">
        <v>214</v>
      </c>
      <c r="O28" s="5" t="s">
        <v>214</v>
      </c>
      <c r="P28" s="5" t="s">
        <v>213</v>
      </c>
      <c r="Q28" s="5" t="s">
        <v>214</v>
      </c>
      <c r="R28" s="5" t="s">
        <v>214</v>
      </c>
      <c r="S28" s="5" t="s">
        <v>214</v>
      </c>
      <c r="T28" s="5" t="s">
        <v>214</v>
      </c>
      <c r="U28" s="49" t="s">
        <v>213</v>
      </c>
      <c r="V28" s="9">
        <f t="shared" si="1"/>
        <v>3285</v>
      </c>
      <c r="W28" s="4">
        <f t="shared" si="2"/>
        <v>3285</v>
      </c>
      <c r="X28" s="53">
        <f t="shared" si="3"/>
        <v>0</v>
      </c>
      <c r="Y28" s="55">
        <v>2</v>
      </c>
      <c r="Z28" s="3">
        <v>0</v>
      </c>
      <c r="AA28" s="40">
        <f t="shared" si="4"/>
        <v>328.5</v>
      </c>
    </row>
    <row r="29" spans="1:27" x14ac:dyDescent="0.2">
      <c r="A29" s="17">
        <v>28</v>
      </c>
      <c r="B29" s="13" t="s">
        <v>58</v>
      </c>
      <c r="C29" s="13" t="s">
        <v>122</v>
      </c>
      <c r="D29" s="11" t="s">
        <v>15</v>
      </c>
      <c r="E29" s="25" t="s">
        <v>16</v>
      </c>
      <c r="F29" s="26" t="s">
        <v>193</v>
      </c>
      <c r="G29" s="23">
        <v>1</v>
      </c>
      <c r="H29" s="10">
        <v>12</v>
      </c>
      <c r="I29" s="37">
        <f t="shared" si="0"/>
        <v>12</v>
      </c>
      <c r="J29" s="46" t="s">
        <v>214</v>
      </c>
      <c r="K29" s="5" t="s">
        <v>214</v>
      </c>
      <c r="L29" s="5" t="s">
        <v>214</v>
      </c>
      <c r="M29" s="5" t="s">
        <v>214</v>
      </c>
      <c r="N29" s="5" t="s">
        <v>214</v>
      </c>
      <c r="O29" s="5" t="s">
        <v>213</v>
      </c>
      <c r="P29" s="5" t="s">
        <v>214</v>
      </c>
      <c r="Q29" s="5" t="s">
        <v>214</v>
      </c>
      <c r="R29" s="5" t="s">
        <v>214</v>
      </c>
      <c r="S29" s="5" t="s">
        <v>214</v>
      </c>
      <c r="T29" s="5" t="s">
        <v>217</v>
      </c>
      <c r="U29" s="49" t="s">
        <v>213</v>
      </c>
      <c r="V29" s="9">
        <f t="shared" si="1"/>
        <v>4380</v>
      </c>
      <c r="W29" s="4">
        <f t="shared" si="2"/>
        <v>4015</v>
      </c>
      <c r="X29" s="53">
        <f t="shared" si="3"/>
        <v>365</v>
      </c>
      <c r="Y29" s="55">
        <v>2</v>
      </c>
      <c r="Z29" s="3">
        <v>1</v>
      </c>
      <c r="AA29" s="40">
        <f t="shared" si="4"/>
        <v>438</v>
      </c>
    </row>
    <row r="30" spans="1:27" x14ac:dyDescent="0.2">
      <c r="A30" s="17">
        <v>79</v>
      </c>
      <c r="B30" s="13" t="s">
        <v>29</v>
      </c>
      <c r="C30" s="13" t="s">
        <v>122</v>
      </c>
      <c r="D30" s="11" t="s">
        <v>15</v>
      </c>
      <c r="E30" s="25" t="s">
        <v>12</v>
      </c>
      <c r="F30" s="26" t="s">
        <v>194</v>
      </c>
      <c r="G30" s="23">
        <v>1</v>
      </c>
      <c r="H30" s="10">
        <v>12</v>
      </c>
      <c r="I30" s="37">
        <f t="shared" si="0"/>
        <v>12</v>
      </c>
      <c r="J30" s="46" t="s">
        <v>214</v>
      </c>
      <c r="K30" s="5" t="s">
        <v>214</v>
      </c>
      <c r="L30" s="5" t="s">
        <v>213</v>
      </c>
      <c r="M30" s="5" t="s">
        <v>213</v>
      </c>
      <c r="N30" s="5" t="s">
        <v>214</v>
      </c>
      <c r="O30" s="5" t="s">
        <v>214</v>
      </c>
      <c r="P30" s="5" t="s">
        <v>214</v>
      </c>
      <c r="Q30" s="5" t="s">
        <v>214</v>
      </c>
      <c r="R30" s="5" t="s">
        <v>214</v>
      </c>
      <c r="S30" s="5" t="s">
        <v>214</v>
      </c>
      <c r="T30" s="5" t="s">
        <v>213</v>
      </c>
      <c r="U30" s="49" t="s">
        <v>213</v>
      </c>
      <c r="V30" s="9">
        <f t="shared" si="1"/>
        <v>4380</v>
      </c>
      <c r="W30" s="4">
        <f t="shared" si="2"/>
        <v>4380</v>
      </c>
      <c r="X30" s="53">
        <f t="shared" si="3"/>
        <v>0</v>
      </c>
      <c r="Y30" s="55">
        <v>4</v>
      </c>
      <c r="Z30" s="3">
        <v>0</v>
      </c>
      <c r="AA30" s="40">
        <f t="shared" si="4"/>
        <v>438</v>
      </c>
    </row>
    <row r="31" spans="1:27" x14ac:dyDescent="0.2">
      <c r="A31" s="17">
        <v>87</v>
      </c>
      <c r="B31" s="13" t="s">
        <v>84</v>
      </c>
      <c r="C31" s="13" t="s">
        <v>122</v>
      </c>
      <c r="D31" s="11" t="s">
        <v>15</v>
      </c>
      <c r="E31" s="25" t="s">
        <v>20</v>
      </c>
      <c r="F31" s="26" t="s">
        <v>195</v>
      </c>
      <c r="G31" s="23">
        <v>7</v>
      </c>
      <c r="H31" s="10">
        <v>8</v>
      </c>
      <c r="I31" s="37">
        <f t="shared" si="0"/>
        <v>2</v>
      </c>
      <c r="J31" s="48"/>
      <c r="K31" s="8"/>
      <c r="L31" s="8"/>
      <c r="M31" s="8"/>
      <c r="N31" s="8"/>
      <c r="O31" s="7"/>
      <c r="P31" s="5" t="s">
        <v>214</v>
      </c>
      <c r="Q31" s="5" t="s">
        <v>214</v>
      </c>
      <c r="R31" s="6"/>
      <c r="S31" s="8"/>
      <c r="T31" s="8"/>
      <c r="U31" s="47"/>
      <c r="V31" s="9">
        <f t="shared" si="1"/>
        <v>730</v>
      </c>
      <c r="W31" s="4">
        <f t="shared" si="2"/>
        <v>730</v>
      </c>
      <c r="X31" s="53">
        <f t="shared" si="3"/>
        <v>0</v>
      </c>
      <c r="Y31" s="55">
        <v>0</v>
      </c>
      <c r="Z31" s="3">
        <v>0</v>
      </c>
      <c r="AA31" s="40" t="str">
        <f t="shared" si="4"/>
        <v xml:space="preserve"> </v>
      </c>
    </row>
    <row r="32" spans="1:27" x14ac:dyDescent="0.2">
      <c r="A32" s="17">
        <v>75</v>
      </c>
      <c r="B32" s="13" t="s">
        <v>108</v>
      </c>
      <c r="C32" s="13" t="s">
        <v>122</v>
      </c>
      <c r="D32" s="11" t="s">
        <v>15</v>
      </c>
      <c r="E32" s="27" t="s">
        <v>23</v>
      </c>
      <c r="F32" s="26" t="s">
        <v>196</v>
      </c>
      <c r="G32" s="23">
        <v>1</v>
      </c>
      <c r="H32" s="10">
        <v>11</v>
      </c>
      <c r="I32" s="37">
        <f t="shared" si="0"/>
        <v>11</v>
      </c>
      <c r="J32" s="46" t="s">
        <v>214</v>
      </c>
      <c r="K32" s="5" t="s">
        <v>214</v>
      </c>
      <c r="L32" s="5" t="s">
        <v>214</v>
      </c>
      <c r="M32" s="5" t="s">
        <v>214</v>
      </c>
      <c r="N32" s="5" t="s">
        <v>214</v>
      </c>
      <c r="O32" s="5" t="s">
        <v>214</v>
      </c>
      <c r="P32" s="5" t="s">
        <v>214</v>
      </c>
      <c r="Q32" s="5" t="s">
        <v>217</v>
      </c>
      <c r="R32" s="5" t="s">
        <v>214</v>
      </c>
      <c r="S32" s="5" t="s">
        <v>214</v>
      </c>
      <c r="T32" s="5" t="s">
        <v>214</v>
      </c>
      <c r="U32" s="49"/>
      <c r="V32" s="9">
        <f t="shared" si="1"/>
        <v>4015</v>
      </c>
      <c r="W32" s="4">
        <f t="shared" si="2"/>
        <v>3650</v>
      </c>
      <c r="X32" s="53">
        <f t="shared" si="3"/>
        <v>365</v>
      </c>
      <c r="Y32" s="55">
        <v>0</v>
      </c>
      <c r="Z32" s="3">
        <v>1</v>
      </c>
      <c r="AA32" s="40" t="str">
        <f t="shared" si="4"/>
        <v xml:space="preserve"> </v>
      </c>
    </row>
    <row r="33" spans="1:27" x14ac:dyDescent="0.2">
      <c r="A33" s="17">
        <v>71</v>
      </c>
      <c r="B33" s="13" t="s">
        <v>95</v>
      </c>
      <c r="C33" s="13" t="s">
        <v>122</v>
      </c>
      <c r="D33" s="11" t="s">
        <v>14</v>
      </c>
      <c r="E33" s="25" t="s">
        <v>20</v>
      </c>
      <c r="F33" s="26" t="s">
        <v>195</v>
      </c>
      <c r="G33" s="23">
        <v>1</v>
      </c>
      <c r="H33" s="10">
        <v>12</v>
      </c>
      <c r="I33" s="37">
        <f t="shared" si="0"/>
        <v>12</v>
      </c>
      <c r="J33" s="46" t="s">
        <v>214</v>
      </c>
      <c r="K33" s="5" t="s">
        <v>214</v>
      </c>
      <c r="L33" s="5" t="s">
        <v>217</v>
      </c>
      <c r="M33" s="5" t="s">
        <v>214</v>
      </c>
      <c r="N33" s="5" t="s">
        <v>217</v>
      </c>
      <c r="O33" s="5" t="s">
        <v>214</v>
      </c>
      <c r="P33" s="5" t="s">
        <v>214</v>
      </c>
      <c r="Q33" s="5" t="s">
        <v>214</v>
      </c>
      <c r="R33" s="5" t="s">
        <v>214</v>
      </c>
      <c r="S33" s="5" t="s">
        <v>214</v>
      </c>
      <c r="T33" s="5" t="s">
        <v>214</v>
      </c>
      <c r="U33" s="49" t="s">
        <v>213</v>
      </c>
      <c r="V33" s="9">
        <f t="shared" si="1"/>
        <v>4380</v>
      </c>
      <c r="W33" s="4">
        <f t="shared" si="2"/>
        <v>3650</v>
      </c>
      <c r="X33" s="53">
        <f t="shared" si="3"/>
        <v>730</v>
      </c>
      <c r="Y33" s="55">
        <v>1</v>
      </c>
      <c r="Z33" s="3">
        <v>2</v>
      </c>
      <c r="AA33" s="40" t="str">
        <f t="shared" si="4"/>
        <v xml:space="preserve"> </v>
      </c>
    </row>
    <row r="34" spans="1:27" x14ac:dyDescent="0.2">
      <c r="A34" s="17">
        <v>26</v>
      </c>
      <c r="B34" s="13" t="s">
        <v>56</v>
      </c>
      <c r="C34" s="13" t="s">
        <v>169</v>
      </c>
      <c r="D34" s="11" t="s">
        <v>14</v>
      </c>
      <c r="E34" s="25" t="s">
        <v>17</v>
      </c>
      <c r="F34" s="26" t="s">
        <v>193</v>
      </c>
      <c r="G34" s="23">
        <v>2</v>
      </c>
      <c r="H34" s="10">
        <v>12</v>
      </c>
      <c r="I34" s="37">
        <f t="shared" si="0"/>
        <v>11</v>
      </c>
      <c r="J34" s="46"/>
      <c r="K34" s="5" t="s">
        <v>214</v>
      </c>
      <c r="L34" s="5" t="s">
        <v>214</v>
      </c>
      <c r="M34" s="5" t="s">
        <v>214</v>
      </c>
      <c r="N34" s="5" t="s">
        <v>214</v>
      </c>
      <c r="O34" s="5" t="s">
        <v>214</v>
      </c>
      <c r="P34" s="5" t="s">
        <v>214</v>
      </c>
      <c r="Q34" s="5" t="s">
        <v>213</v>
      </c>
      <c r="R34" s="5" t="s">
        <v>214</v>
      </c>
      <c r="S34" s="5" t="s">
        <v>213</v>
      </c>
      <c r="T34" s="5" t="s">
        <v>214</v>
      </c>
      <c r="U34" s="49" t="s">
        <v>213</v>
      </c>
      <c r="V34" s="9">
        <f t="shared" si="1"/>
        <v>4015</v>
      </c>
      <c r="W34" s="4">
        <f t="shared" si="2"/>
        <v>4015</v>
      </c>
      <c r="X34" s="53">
        <f t="shared" si="3"/>
        <v>0</v>
      </c>
      <c r="Y34" s="55">
        <v>3</v>
      </c>
      <c r="Z34" s="3">
        <v>0</v>
      </c>
      <c r="AA34" s="40">
        <f t="shared" si="4"/>
        <v>401.5</v>
      </c>
    </row>
    <row r="35" spans="1:27" x14ac:dyDescent="0.2">
      <c r="A35" s="17">
        <v>41</v>
      </c>
      <c r="B35" s="13" t="s">
        <v>74</v>
      </c>
      <c r="C35" s="13" t="s">
        <v>153</v>
      </c>
      <c r="D35" s="11" t="s">
        <v>15</v>
      </c>
      <c r="E35" s="25" t="s">
        <v>12</v>
      </c>
      <c r="F35" s="26" t="s">
        <v>194</v>
      </c>
      <c r="G35" s="23">
        <v>1</v>
      </c>
      <c r="H35" s="10">
        <v>10</v>
      </c>
      <c r="I35" s="37">
        <f t="shared" si="0"/>
        <v>10</v>
      </c>
      <c r="J35" s="46" t="s">
        <v>214</v>
      </c>
      <c r="K35" s="5" t="s">
        <v>214</v>
      </c>
      <c r="L35" s="5" t="s">
        <v>214</v>
      </c>
      <c r="M35" s="5" t="s">
        <v>217</v>
      </c>
      <c r="N35" s="5" t="s">
        <v>214</v>
      </c>
      <c r="O35" s="5" t="s">
        <v>214</v>
      </c>
      <c r="P35" s="5" t="s">
        <v>214</v>
      </c>
      <c r="Q35" s="5" t="s">
        <v>214</v>
      </c>
      <c r="R35" s="5" t="s">
        <v>214</v>
      </c>
      <c r="S35" s="5" t="s">
        <v>214</v>
      </c>
      <c r="T35" s="6"/>
      <c r="U35" s="47"/>
      <c r="V35" s="9">
        <f t="shared" si="1"/>
        <v>3650</v>
      </c>
      <c r="W35" s="4">
        <f t="shared" si="2"/>
        <v>3285</v>
      </c>
      <c r="X35" s="53">
        <f t="shared" si="3"/>
        <v>365</v>
      </c>
      <c r="Y35" s="55">
        <v>0</v>
      </c>
      <c r="Z35" s="3">
        <v>1</v>
      </c>
      <c r="AA35" s="40" t="str">
        <f t="shared" si="4"/>
        <v xml:space="preserve"> </v>
      </c>
    </row>
    <row r="36" spans="1:27" x14ac:dyDescent="0.2">
      <c r="A36" s="17">
        <v>27</v>
      </c>
      <c r="B36" s="13" t="s">
        <v>57</v>
      </c>
      <c r="C36" s="13" t="s">
        <v>168</v>
      </c>
      <c r="D36" s="11" t="s">
        <v>15</v>
      </c>
      <c r="E36" s="25" t="s">
        <v>16</v>
      </c>
      <c r="F36" s="26" t="s">
        <v>193</v>
      </c>
      <c r="G36" s="23">
        <v>5</v>
      </c>
      <c r="H36" s="10">
        <v>12</v>
      </c>
      <c r="I36" s="37">
        <f t="shared" si="0"/>
        <v>8</v>
      </c>
      <c r="J36" s="48"/>
      <c r="K36" s="8"/>
      <c r="L36" s="8"/>
      <c r="M36" s="7"/>
      <c r="N36" s="5" t="s">
        <v>214</v>
      </c>
      <c r="O36" s="5" t="s">
        <v>214</v>
      </c>
      <c r="P36" s="5" t="s">
        <v>214</v>
      </c>
      <c r="Q36" s="5" t="s">
        <v>214</v>
      </c>
      <c r="R36" s="5" t="s">
        <v>214</v>
      </c>
      <c r="S36" s="5" t="s">
        <v>214</v>
      </c>
      <c r="T36" s="5" t="s">
        <v>214</v>
      </c>
      <c r="U36" s="49" t="s">
        <v>213</v>
      </c>
      <c r="V36" s="9">
        <f t="shared" si="1"/>
        <v>2920</v>
      </c>
      <c r="W36" s="4">
        <f t="shared" si="2"/>
        <v>2920</v>
      </c>
      <c r="X36" s="53">
        <f t="shared" si="3"/>
        <v>0</v>
      </c>
      <c r="Y36" s="55">
        <v>1</v>
      </c>
      <c r="Z36" s="3">
        <v>0</v>
      </c>
      <c r="AA36" s="40">
        <f t="shared" si="4"/>
        <v>292</v>
      </c>
    </row>
    <row r="37" spans="1:27" x14ac:dyDescent="0.2">
      <c r="A37" s="17">
        <v>37</v>
      </c>
      <c r="B37" s="13" t="s">
        <v>69</v>
      </c>
      <c r="C37" s="13" t="s">
        <v>143</v>
      </c>
      <c r="D37" s="11" t="s">
        <v>14</v>
      </c>
      <c r="E37" s="25" t="s">
        <v>12</v>
      </c>
      <c r="F37" s="26" t="s">
        <v>194</v>
      </c>
      <c r="G37" s="23">
        <v>1</v>
      </c>
      <c r="H37" s="10">
        <v>11</v>
      </c>
      <c r="I37" s="37">
        <f t="shared" si="0"/>
        <v>11</v>
      </c>
      <c r="J37" s="46" t="s">
        <v>214</v>
      </c>
      <c r="K37" s="5" t="s">
        <v>214</v>
      </c>
      <c r="L37" s="5" t="s">
        <v>214</v>
      </c>
      <c r="M37" s="5" t="s">
        <v>214</v>
      </c>
      <c r="N37" s="5" t="s">
        <v>214</v>
      </c>
      <c r="O37" s="5" t="s">
        <v>214</v>
      </c>
      <c r="P37" s="5" t="s">
        <v>213</v>
      </c>
      <c r="Q37" s="5" t="s">
        <v>214</v>
      </c>
      <c r="R37" s="5" t="s">
        <v>214</v>
      </c>
      <c r="S37" s="5" t="s">
        <v>213</v>
      </c>
      <c r="T37" s="5" t="s">
        <v>214</v>
      </c>
      <c r="U37" s="49"/>
      <c r="V37" s="9">
        <f t="shared" si="1"/>
        <v>4015</v>
      </c>
      <c r="W37" s="4">
        <f t="shared" si="2"/>
        <v>4015</v>
      </c>
      <c r="X37" s="53">
        <f t="shared" si="3"/>
        <v>0</v>
      </c>
      <c r="Y37" s="55">
        <v>2</v>
      </c>
      <c r="Z37" s="3">
        <v>0</v>
      </c>
      <c r="AA37" s="40">
        <f t="shared" si="4"/>
        <v>401.5</v>
      </c>
    </row>
    <row r="38" spans="1:27" x14ac:dyDescent="0.2">
      <c r="A38" s="17">
        <v>20</v>
      </c>
      <c r="B38" s="13" t="s">
        <v>47</v>
      </c>
      <c r="C38" s="13" t="s">
        <v>173</v>
      </c>
      <c r="D38" s="11" t="s">
        <v>14</v>
      </c>
      <c r="E38" s="25" t="s">
        <v>16</v>
      </c>
      <c r="F38" s="26" t="s">
        <v>193</v>
      </c>
      <c r="G38" s="23">
        <v>1</v>
      </c>
      <c r="H38" s="10">
        <v>12</v>
      </c>
      <c r="I38" s="37">
        <f t="shared" si="0"/>
        <v>12</v>
      </c>
      <c r="J38" s="46" t="s">
        <v>214</v>
      </c>
      <c r="K38" s="5" t="s">
        <v>214</v>
      </c>
      <c r="L38" s="5" t="s">
        <v>214</v>
      </c>
      <c r="M38" s="5" t="s">
        <v>214</v>
      </c>
      <c r="N38" s="5" t="s">
        <v>214</v>
      </c>
      <c r="O38" s="5" t="s">
        <v>214</v>
      </c>
      <c r="P38" s="5" t="s">
        <v>214</v>
      </c>
      <c r="Q38" s="5" t="s">
        <v>214</v>
      </c>
      <c r="R38" s="5" t="s">
        <v>214</v>
      </c>
      <c r="S38" s="5" t="s">
        <v>214</v>
      </c>
      <c r="T38" s="5" t="s">
        <v>214</v>
      </c>
      <c r="U38" s="49" t="s">
        <v>213</v>
      </c>
      <c r="V38" s="9">
        <f t="shared" si="1"/>
        <v>4380</v>
      </c>
      <c r="W38" s="4">
        <f t="shared" si="2"/>
        <v>4380</v>
      </c>
      <c r="X38" s="53">
        <f t="shared" si="3"/>
        <v>0</v>
      </c>
      <c r="Y38" s="55">
        <v>1</v>
      </c>
      <c r="Z38" s="3">
        <v>0</v>
      </c>
      <c r="AA38" s="40">
        <f t="shared" si="4"/>
        <v>438</v>
      </c>
    </row>
    <row r="39" spans="1:27" x14ac:dyDescent="0.2">
      <c r="A39" s="17">
        <v>36</v>
      </c>
      <c r="B39" s="13" t="s">
        <v>67</v>
      </c>
      <c r="C39" s="13" t="s">
        <v>159</v>
      </c>
      <c r="D39" s="11" t="s">
        <v>15</v>
      </c>
      <c r="E39" s="25" t="s">
        <v>12</v>
      </c>
      <c r="F39" s="26" t="s">
        <v>194</v>
      </c>
      <c r="G39" s="23">
        <v>3</v>
      </c>
      <c r="H39" s="10">
        <v>9</v>
      </c>
      <c r="I39" s="37">
        <f t="shared" si="0"/>
        <v>7</v>
      </c>
      <c r="J39" s="48"/>
      <c r="K39" s="7"/>
      <c r="L39" s="5" t="s">
        <v>214</v>
      </c>
      <c r="M39" s="5" t="s">
        <v>217</v>
      </c>
      <c r="N39" s="5" t="s">
        <v>214</v>
      </c>
      <c r="O39" s="5" t="s">
        <v>214</v>
      </c>
      <c r="P39" s="5" t="s">
        <v>214</v>
      </c>
      <c r="Q39" s="5" t="s">
        <v>213</v>
      </c>
      <c r="R39" s="5" t="s">
        <v>214</v>
      </c>
      <c r="S39" s="6"/>
      <c r="T39" s="8"/>
      <c r="U39" s="47"/>
      <c r="V39" s="9">
        <f t="shared" si="1"/>
        <v>2555</v>
      </c>
      <c r="W39" s="4">
        <f t="shared" si="2"/>
        <v>2190</v>
      </c>
      <c r="X39" s="53">
        <f t="shared" si="3"/>
        <v>365</v>
      </c>
      <c r="Y39" s="55">
        <v>1</v>
      </c>
      <c r="Z39" s="3">
        <v>1</v>
      </c>
      <c r="AA39" s="40" t="str">
        <f t="shared" si="4"/>
        <v xml:space="preserve"> </v>
      </c>
    </row>
    <row r="40" spans="1:27" x14ac:dyDescent="0.2">
      <c r="A40" s="17">
        <v>68</v>
      </c>
      <c r="B40" s="13" t="s">
        <v>71</v>
      </c>
      <c r="C40" s="13" t="s">
        <v>156</v>
      </c>
      <c r="D40" s="11" t="s">
        <v>14</v>
      </c>
      <c r="E40" s="25" t="s">
        <v>12</v>
      </c>
      <c r="F40" s="26" t="s">
        <v>194</v>
      </c>
      <c r="G40" s="23">
        <v>1</v>
      </c>
      <c r="H40" s="10">
        <v>11</v>
      </c>
      <c r="I40" s="37">
        <f t="shared" si="0"/>
        <v>11</v>
      </c>
      <c r="J40" s="46" t="s">
        <v>214</v>
      </c>
      <c r="K40" s="5" t="s">
        <v>214</v>
      </c>
      <c r="L40" s="5" t="s">
        <v>214</v>
      </c>
      <c r="M40" s="5" t="s">
        <v>214</v>
      </c>
      <c r="N40" s="5" t="s">
        <v>213</v>
      </c>
      <c r="O40" s="5" t="s">
        <v>213</v>
      </c>
      <c r="P40" s="5" t="s">
        <v>214</v>
      </c>
      <c r="Q40" s="5" t="s">
        <v>214</v>
      </c>
      <c r="R40" s="5" t="s">
        <v>213</v>
      </c>
      <c r="S40" s="5" t="s">
        <v>214</v>
      </c>
      <c r="T40" s="5" t="s">
        <v>214</v>
      </c>
      <c r="U40" s="49"/>
      <c r="V40" s="9">
        <f t="shared" si="1"/>
        <v>4015</v>
      </c>
      <c r="W40" s="4">
        <f t="shared" si="2"/>
        <v>4015</v>
      </c>
      <c r="X40" s="53">
        <f t="shared" si="3"/>
        <v>0</v>
      </c>
      <c r="Y40" s="55">
        <v>3</v>
      </c>
      <c r="Z40" s="3">
        <v>0</v>
      </c>
      <c r="AA40" s="40">
        <f t="shared" si="4"/>
        <v>401.5</v>
      </c>
    </row>
    <row r="41" spans="1:27" x14ac:dyDescent="0.2">
      <c r="A41" s="17">
        <v>72</v>
      </c>
      <c r="B41" s="13" t="s">
        <v>102</v>
      </c>
      <c r="C41" s="13" t="s">
        <v>130</v>
      </c>
      <c r="D41" s="11" t="s">
        <v>14</v>
      </c>
      <c r="E41" s="25" t="s">
        <v>20</v>
      </c>
      <c r="F41" s="26" t="s">
        <v>195</v>
      </c>
      <c r="G41" s="23">
        <v>1</v>
      </c>
      <c r="H41" s="10">
        <v>12</v>
      </c>
      <c r="I41" s="37">
        <f t="shared" si="0"/>
        <v>12</v>
      </c>
      <c r="J41" s="46" t="s">
        <v>214</v>
      </c>
      <c r="K41" s="5" t="s">
        <v>214</v>
      </c>
      <c r="L41" s="5" t="s">
        <v>214</v>
      </c>
      <c r="M41" s="5" t="s">
        <v>214</v>
      </c>
      <c r="N41" s="5" t="s">
        <v>214</v>
      </c>
      <c r="O41" s="5" t="s">
        <v>214</v>
      </c>
      <c r="P41" s="5" t="s">
        <v>214</v>
      </c>
      <c r="Q41" s="5" t="s">
        <v>214</v>
      </c>
      <c r="R41" s="5" t="s">
        <v>214</v>
      </c>
      <c r="S41" s="5" t="s">
        <v>214</v>
      </c>
      <c r="T41" s="5" t="s">
        <v>214</v>
      </c>
      <c r="U41" s="49" t="s">
        <v>213</v>
      </c>
      <c r="V41" s="9">
        <f t="shared" si="1"/>
        <v>4380</v>
      </c>
      <c r="W41" s="4">
        <f t="shared" si="2"/>
        <v>4380</v>
      </c>
      <c r="X41" s="53">
        <f t="shared" si="3"/>
        <v>0</v>
      </c>
      <c r="Y41" s="55">
        <v>1</v>
      </c>
      <c r="Z41" s="3">
        <v>0</v>
      </c>
      <c r="AA41" s="40">
        <f t="shared" si="4"/>
        <v>438</v>
      </c>
    </row>
    <row r="42" spans="1:27" x14ac:dyDescent="0.2">
      <c r="A42" s="17">
        <v>45</v>
      </c>
      <c r="B42" s="13" t="s">
        <v>87</v>
      </c>
      <c r="C42" s="13" t="s">
        <v>144</v>
      </c>
      <c r="D42" s="11" t="s">
        <v>14</v>
      </c>
      <c r="E42" s="25" t="s">
        <v>20</v>
      </c>
      <c r="F42" s="26" t="s">
        <v>195</v>
      </c>
      <c r="G42" s="23">
        <v>6</v>
      </c>
      <c r="H42" s="10">
        <v>12</v>
      </c>
      <c r="I42" s="37">
        <f t="shared" si="0"/>
        <v>7</v>
      </c>
      <c r="J42" s="48"/>
      <c r="K42" s="8"/>
      <c r="L42" s="8"/>
      <c r="M42" s="8"/>
      <c r="N42" s="7"/>
      <c r="O42" s="5" t="s">
        <v>214</v>
      </c>
      <c r="P42" s="5" t="s">
        <v>214</v>
      </c>
      <c r="Q42" s="5" t="s">
        <v>214</v>
      </c>
      <c r="R42" s="5" t="s">
        <v>214</v>
      </c>
      <c r="S42" s="5" t="s">
        <v>214</v>
      </c>
      <c r="T42" s="5" t="s">
        <v>214</v>
      </c>
      <c r="U42" s="49" t="s">
        <v>213</v>
      </c>
      <c r="V42" s="9">
        <f t="shared" si="1"/>
        <v>2555</v>
      </c>
      <c r="W42" s="4">
        <f t="shared" si="2"/>
        <v>2555</v>
      </c>
      <c r="X42" s="53">
        <f t="shared" si="3"/>
        <v>0</v>
      </c>
      <c r="Y42" s="55">
        <v>1</v>
      </c>
      <c r="Z42" s="3">
        <v>0</v>
      </c>
      <c r="AA42" s="40">
        <f t="shared" si="4"/>
        <v>255.5</v>
      </c>
    </row>
    <row r="43" spans="1:27" x14ac:dyDescent="0.2">
      <c r="A43" s="17">
        <v>86</v>
      </c>
      <c r="B43" s="13" t="s">
        <v>75</v>
      </c>
      <c r="C43" s="13" t="s">
        <v>152</v>
      </c>
      <c r="D43" s="11" t="s">
        <v>15</v>
      </c>
      <c r="E43" s="25" t="s">
        <v>12</v>
      </c>
      <c r="F43" s="26" t="s">
        <v>194</v>
      </c>
      <c r="G43" s="23">
        <v>1</v>
      </c>
      <c r="H43" s="10">
        <v>10</v>
      </c>
      <c r="I43" s="37">
        <f t="shared" si="0"/>
        <v>10</v>
      </c>
      <c r="J43" s="46" t="s">
        <v>214</v>
      </c>
      <c r="K43" s="5" t="s">
        <v>214</v>
      </c>
      <c r="L43" s="5" t="s">
        <v>217</v>
      </c>
      <c r="M43" s="5" t="s">
        <v>214</v>
      </c>
      <c r="N43" s="5" t="s">
        <v>214</v>
      </c>
      <c r="O43" s="5" t="s">
        <v>214</v>
      </c>
      <c r="P43" s="5" t="s">
        <v>214</v>
      </c>
      <c r="Q43" s="5" t="s">
        <v>214</v>
      </c>
      <c r="R43" s="5" t="s">
        <v>213</v>
      </c>
      <c r="S43" s="5" t="s">
        <v>214</v>
      </c>
      <c r="T43" s="6"/>
      <c r="U43" s="47"/>
      <c r="V43" s="9">
        <f t="shared" si="1"/>
        <v>3650</v>
      </c>
      <c r="W43" s="4">
        <f t="shared" si="2"/>
        <v>3285</v>
      </c>
      <c r="X43" s="53">
        <f t="shared" si="3"/>
        <v>365</v>
      </c>
      <c r="Y43" s="55">
        <v>1</v>
      </c>
      <c r="Z43" s="3">
        <v>1</v>
      </c>
      <c r="AA43" s="40" t="str">
        <f t="shared" si="4"/>
        <v xml:space="preserve"> </v>
      </c>
    </row>
    <row r="44" spans="1:27" x14ac:dyDescent="0.2">
      <c r="A44" s="17">
        <v>8</v>
      </c>
      <c r="B44" s="13" t="s">
        <v>34</v>
      </c>
      <c r="C44" s="13" t="s">
        <v>183</v>
      </c>
      <c r="D44" s="11" t="s">
        <v>14</v>
      </c>
      <c r="E44" s="25" t="s">
        <v>16</v>
      </c>
      <c r="F44" s="26" t="s">
        <v>193</v>
      </c>
      <c r="G44" s="23">
        <v>4</v>
      </c>
      <c r="H44" s="10">
        <v>12</v>
      </c>
      <c r="I44" s="37">
        <f t="shared" si="0"/>
        <v>9</v>
      </c>
      <c r="J44" s="48"/>
      <c r="K44" s="8"/>
      <c r="L44" s="7"/>
      <c r="M44" s="5" t="s">
        <v>214</v>
      </c>
      <c r="N44" s="5" t="s">
        <v>214</v>
      </c>
      <c r="O44" s="5" t="s">
        <v>214</v>
      </c>
      <c r="P44" s="5" t="s">
        <v>214</v>
      </c>
      <c r="Q44" s="5" t="s">
        <v>214</v>
      </c>
      <c r="R44" s="5" t="s">
        <v>214</v>
      </c>
      <c r="S44" s="5" t="s">
        <v>214</v>
      </c>
      <c r="T44" s="5" t="s">
        <v>214</v>
      </c>
      <c r="U44" s="49" t="s">
        <v>213</v>
      </c>
      <c r="V44" s="9">
        <f t="shared" si="1"/>
        <v>3285</v>
      </c>
      <c r="W44" s="4">
        <f t="shared" si="2"/>
        <v>3285</v>
      </c>
      <c r="X44" s="53">
        <f t="shared" si="3"/>
        <v>0</v>
      </c>
      <c r="Y44" s="55">
        <v>1</v>
      </c>
      <c r="Z44" s="3">
        <v>0</v>
      </c>
      <c r="AA44" s="40">
        <f t="shared" si="4"/>
        <v>328.5</v>
      </c>
    </row>
    <row r="45" spans="1:27" x14ac:dyDescent="0.2">
      <c r="A45" s="17">
        <v>55</v>
      </c>
      <c r="B45" s="13" t="s">
        <v>101</v>
      </c>
      <c r="C45" s="13" t="s">
        <v>131</v>
      </c>
      <c r="D45" s="11" t="s">
        <v>14</v>
      </c>
      <c r="E45" s="25" t="s">
        <v>16</v>
      </c>
      <c r="F45" s="26" t="s">
        <v>195</v>
      </c>
      <c r="G45" s="23">
        <v>1</v>
      </c>
      <c r="H45" s="10">
        <v>5</v>
      </c>
      <c r="I45" s="37">
        <f t="shared" si="0"/>
        <v>5</v>
      </c>
      <c r="J45" s="46" t="s">
        <v>214</v>
      </c>
      <c r="K45" s="5" t="s">
        <v>214</v>
      </c>
      <c r="L45" s="5" t="s">
        <v>214</v>
      </c>
      <c r="M45" s="5" t="s">
        <v>214</v>
      </c>
      <c r="N45" s="5" t="s">
        <v>214</v>
      </c>
      <c r="O45" s="6"/>
      <c r="P45" s="8"/>
      <c r="Q45" s="8"/>
      <c r="R45" s="8"/>
      <c r="S45" s="8"/>
      <c r="T45" s="8"/>
      <c r="U45" s="47"/>
      <c r="V45" s="9">
        <f t="shared" si="1"/>
        <v>1825</v>
      </c>
      <c r="W45" s="4">
        <f t="shared" si="2"/>
        <v>1825</v>
      </c>
      <c r="X45" s="53">
        <f t="shared" si="3"/>
        <v>0</v>
      </c>
      <c r="Y45" s="55">
        <v>0</v>
      </c>
      <c r="Z45" s="3">
        <v>0</v>
      </c>
      <c r="AA45" s="40" t="str">
        <f t="shared" si="4"/>
        <v xml:space="preserve"> </v>
      </c>
    </row>
    <row r="46" spans="1:27" x14ac:dyDescent="0.2">
      <c r="A46" s="17">
        <v>12</v>
      </c>
      <c r="B46" s="13" t="s">
        <v>39</v>
      </c>
      <c r="C46" s="13" t="s">
        <v>179</v>
      </c>
      <c r="D46" s="11" t="s">
        <v>14</v>
      </c>
      <c r="E46" s="25" t="s">
        <v>16</v>
      </c>
      <c r="F46" s="26" t="s">
        <v>193</v>
      </c>
      <c r="G46" s="23">
        <v>1</v>
      </c>
      <c r="H46" s="10">
        <v>12</v>
      </c>
      <c r="I46" s="37">
        <f t="shared" si="0"/>
        <v>12</v>
      </c>
      <c r="J46" s="46" t="s">
        <v>214</v>
      </c>
      <c r="K46" s="5" t="s">
        <v>214</v>
      </c>
      <c r="L46" s="5" t="s">
        <v>214</v>
      </c>
      <c r="M46" s="5" t="s">
        <v>214</v>
      </c>
      <c r="N46" s="5" t="s">
        <v>214</v>
      </c>
      <c r="O46" s="5" t="s">
        <v>213</v>
      </c>
      <c r="P46" s="5" t="s">
        <v>214</v>
      </c>
      <c r="Q46" s="5" t="s">
        <v>214</v>
      </c>
      <c r="R46" s="5" t="s">
        <v>214</v>
      </c>
      <c r="S46" s="5" t="s">
        <v>213</v>
      </c>
      <c r="T46" s="5" t="s">
        <v>213</v>
      </c>
      <c r="U46" s="49" t="s">
        <v>213</v>
      </c>
      <c r="V46" s="9">
        <f t="shared" si="1"/>
        <v>4380</v>
      </c>
      <c r="W46" s="4">
        <f t="shared" si="2"/>
        <v>4380</v>
      </c>
      <c r="X46" s="53">
        <f t="shared" si="3"/>
        <v>0</v>
      </c>
      <c r="Y46" s="55">
        <v>4</v>
      </c>
      <c r="Z46" s="3">
        <v>0</v>
      </c>
      <c r="AA46" s="40">
        <f t="shared" si="4"/>
        <v>438</v>
      </c>
    </row>
    <row r="47" spans="1:27" x14ac:dyDescent="0.2">
      <c r="A47" s="17">
        <v>76</v>
      </c>
      <c r="B47" s="13" t="s">
        <v>109</v>
      </c>
      <c r="C47" s="13" t="s">
        <v>121</v>
      </c>
      <c r="D47" s="11" t="s">
        <v>14</v>
      </c>
      <c r="E47" s="27" t="s">
        <v>22</v>
      </c>
      <c r="F47" s="26" t="s">
        <v>196</v>
      </c>
      <c r="G47" s="23">
        <v>1</v>
      </c>
      <c r="H47" s="10">
        <v>12</v>
      </c>
      <c r="I47" s="37">
        <f t="shared" si="0"/>
        <v>12</v>
      </c>
      <c r="J47" s="46" t="s">
        <v>214</v>
      </c>
      <c r="K47" s="5" t="s">
        <v>214</v>
      </c>
      <c r="L47" s="5" t="s">
        <v>214</v>
      </c>
      <c r="M47" s="5" t="s">
        <v>214</v>
      </c>
      <c r="N47" s="5" t="s">
        <v>217</v>
      </c>
      <c r="O47" s="5" t="s">
        <v>214</v>
      </c>
      <c r="P47" s="5" t="s">
        <v>214</v>
      </c>
      <c r="Q47" s="5" t="s">
        <v>214</v>
      </c>
      <c r="R47" s="5" t="s">
        <v>214</v>
      </c>
      <c r="S47" s="5" t="s">
        <v>214</v>
      </c>
      <c r="T47" s="5" t="s">
        <v>214</v>
      </c>
      <c r="U47" s="49" t="s">
        <v>213</v>
      </c>
      <c r="V47" s="9">
        <f t="shared" si="1"/>
        <v>4380</v>
      </c>
      <c r="W47" s="4">
        <f t="shared" si="2"/>
        <v>4015</v>
      </c>
      <c r="X47" s="53">
        <f t="shared" si="3"/>
        <v>365</v>
      </c>
      <c r="Y47" s="55">
        <v>1</v>
      </c>
      <c r="Z47" s="3">
        <v>1</v>
      </c>
      <c r="AA47" s="40" t="str">
        <f t="shared" si="4"/>
        <v xml:space="preserve"> </v>
      </c>
    </row>
    <row r="48" spans="1:27" x14ac:dyDescent="0.2">
      <c r="A48" s="17">
        <v>97</v>
      </c>
      <c r="B48" s="13" t="s">
        <v>83</v>
      </c>
      <c r="C48" s="13" t="s">
        <v>146</v>
      </c>
      <c r="D48" s="11" t="s">
        <v>14</v>
      </c>
      <c r="E48" s="25" t="s">
        <v>16</v>
      </c>
      <c r="F48" s="26" t="s">
        <v>195</v>
      </c>
      <c r="G48" s="23">
        <v>7</v>
      </c>
      <c r="H48" s="10">
        <v>12</v>
      </c>
      <c r="I48" s="37">
        <f t="shared" si="0"/>
        <v>6</v>
      </c>
      <c r="J48" s="48"/>
      <c r="K48" s="8"/>
      <c r="L48" s="8"/>
      <c r="M48" s="8"/>
      <c r="N48" s="8"/>
      <c r="O48" s="7"/>
      <c r="P48" s="5" t="s">
        <v>214</v>
      </c>
      <c r="Q48" s="5" t="s">
        <v>214</v>
      </c>
      <c r="R48" s="5" t="s">
        <v>214</v>
      </c>
      <c r="S48" s="5" t="s">
        <v>214</v>
      </c>
      <c r="T48" s="5" t="s">
        <v>213</v>
      </c>
      <c r="U48" s="49" t="s">
        <v>213</v>
      </c>
      <c r="V48" s="9">
        <f t="shared" si="1"/>
        <v>2190</v>
      </c>
      <c r="W48" s="4">
        <f t="shared" si="2"/>
        <v>2190</v>
      </c>
      <c r="X48" s="53">
        <f t="shared" si="3"/>
        <v>0</v>
      </c>
      <c r="Y48" s="55">
        <v>2</v>
      </c>
      <c r="Z48" s="3">
        <v>0</v>
      </c>
      <c r="AA48" s="40">
        <f t="shared" si="4"/>
        <v>219</v>
      </c>
    </row>
    <row r="49" spans="1:27" x14ac:dyDescent="0.2">
      <c r="A49" s="17">
        <v>62</v>
      </c>
      <c r="B49" s="13" t="s">
        <v>111</v>
      </c>
      <c r="C49" s="13" t="s">
        <v>120</v>
      </c>
      <c r="D49" s="11" t="s">
        <v>15</v>
      </c>
      <c r="E49" s="27" t="s">
        <v>23</v>
      </c>
      <c r="F49" s="26" t="s">
        <v>196</v>
      </c>
      <c r="G49" s="23">
        <v>1</v>
      </c>
      <c r="H49" s="10">
        <v>10</v>
      </c>
      <c r="I49" s="37">
        <f t="shared" si="0"/>
        <v>10</v>
      </c>
      <c r="J49" s="46" t="s">
        <v>214</v>
      </c>
      <c r="K49" s="5" t="s">
        <v>214</v>
      </c>
      <c r="L49" s="5" t="s">
        <v>214</v>
      </c>
      <c r="M49" s="5" t="s">
        <v>214</v>
      </c>
      <c r="N49" s="5" t="s">
        <v>217</v>
      </c>
      <c r="O49" s="5" t="s">
        <v>214</v>
      </c>
      <c r="P49" s="5" t="s">
        <v>214</v>
      </c>
      <c r="Q49" s="5" t="s">
        <v>214</v>
      </c>
      <c r="R49" s="5" t="s">
        <v>214</v>
      </c>
      <c r="S49" s="5" t="s">
        <v>214</v>
      </c>
      <c r="T49" s="6"/>
      <c r="U49" s="47"/>
      <c r="V49" s="9">
        <f t="shared" si="1"/>
        <v>3650</v>
      </c>
      <c r="W49" s="4">
        <f t="shared" si="2"/>
        <v>3285</v>
      </c>
      <c r="X49" s="53">
        <f t="shared" si="3"/>
        <v>365</v>
      </c>
      <c r="Y49" s="55">
        <v>0</v>
      </c>
      <c r="Z49" s="3">
        <v>1</v>
      </c>
      <c r="AA49" s="40" t="str">
        <f t="shared" si="4"/>
        <v xml:space="preserve"> </v>
      </c>
    </row>
    <row r="50" spans="1:27" x14ac:dyDescent="0.2">
      <c r="A50" s="17">
        <v>29</v>
      </c>
      <c r="B50" s="13" t="s">
        <v>59</v>
      </c>
      <c r="C50" s="13" t="s">
        <v>167</v>
      </c>
      <c r="D50" s="11" t="s">
        <v>14</v>
      </c>
      <c r="E50" s="25" t="s">
        <v>16</v>
      </c>
      <c r="F50" s="26" t="s">
        <v>193</v>
      </c>
      <c r="G50" s="23">
        <v>4</v>
      </c>
      <c r="H50" s="10">
        <v>12</v>
      </c>
      <c r="I50" s="37">
        <f t="shared" si="0"/>
        <v>9</v>
      </c>
      <c r="J50" s="48"/>
      <c r="K50" s="8"/>
      <c r="L50" s="7"/>
      <c r="M50" s="5" t="s">
        <v>214</v>
      </c>
      <c r="N50" s="5" t="s">
        <v>214</v>
      </c>
      <c r="O50" s="5" t="s">
        <v>214</v>
      </c>
      <c r="P50" s="5" t="s">
        <v>214</v>
      </c>
      <c r="Q50" s="5" t="s">
        <v>214</v>
      </c>
      <c r="R50" s="5" t="s">
        <v>214</v>
      </c>
      <c r="S50" s="5" t="s">
        <v>214</v>
      </c>
      <c r="T50" s="5" t="s">
        <v>214</v>
      </c>
      <c r="U50" s="49" t="s">
        <v>213</v>
      </c>
      <c r="V50" s="9">
        <f t="shared" si="1"/>
        <v>3285</v>
      </c>
      <c r="W50" s="4">
        <f t="shared" si="2"/>
        <v>3285</v>
      </c>
      <c r="X50" s="53">
        <f t="shared" si="3"/>
        <v>0</v>
      </c>
      <c r="Y50" s="55">
        <v>1</v>
      </c>
      <c r="Z50" s="3">
        <v>0</v>
      </c>
      <c r="AA50" s="40">
        <f t="shared" si="4"/>
        <v>328.5</v>
      </c>
    </row>
    <row r="51" spans="1:27" x14ac:dyDescent="0.2">
      <c r="A51" s="17">
        <v>31</v>
      </c>
      <c r="B51" s="13" t="s">
        <v>61</v>
      </c>
      <c r="C51" s="13" t="s">
        <v>165</v>
      </c>
      <c r="D51" s="11" t="s">
        <v>14</v>
      </c>
      <c r="E51" s="25" t="s">
        <v>16</v>
      </c>
      <c r="F51" s="26" t="s">
        <v>193</v>
      </c>
      <c r="G51" s="23">
        <v>1</v>
      </c>
      <c r="H51" s="10">
        <v>12</v>
      </c>
      <c r="I51" s="37">
        <f t="shared" si="0"/>
        <v>12</v>
      </c>
      <c r="J51" s="46" t="s">
        <v>214</v>
      </c>
      <c r="K51" s="5" t="s">
        <v>214</v>
      </c>
      <c r="L51" s="5" t="s">
        <v>214</v>
      </c>
      <c r="M51" s="5" t="s">
        <v>214</v>
      </c>
      <c r="N51" s="5" t="s">
        <v>214</v>
      </c>
      <c r="O51" s="5" t="s">
        <v>213</v>
      </c>
      <c r="P51" s="5" t="s">
        <v>213</v>
      </c>
      <c r="Q51" s="5" t="s">
        <v>213</v>
      </c>
      <c r="R51" s="5" t="s">
        <v>214</v>
      </c>
      <c r="S51" s="5" t="s">
        <v>214</v>
      </c>
      <c r="T51" s="5" t="s">
        <v>214</v>
      </c>
      <c r="U51" s="49" t="s">
        <v>213</v>
      </c>
      <c r="V51" s="9">
        <f t="shared" si="1"/>
        <v>4380</v>
      </c>
      <c r="W51" s="4">
        <f t="shared" si="2"/>
        <v>4380</v>
      </c>
      <c r="X51" s="53">
        <f t="shared" si="3"/>
        <v>0</v>
      </c>
      <c r="Y51" s="55">
        <v>4</v>
      </c>
      <c r="Z51" s="3">
        <v>0</v>
      </c>
      <c r="AA51" s="40">
        <f t="shared" si="4"/>
        <v>438</v>
      </c>
    </row>
    <row r="52" spans="1:27" x14ac:dyDescent="0.2">
      <c r="A52" s="17">
        <v>95</v>
      </c>
      <c r="B52" s="13" t="s">
        <v>77</v>
      </c>
      <c r="C52" s="13" t="s">
        <v>150</v>
      </c>
      <c r="D52" s="11" t="s">
        <v>14</v>
      </c>
      <c r="E52" s="25" t="s">
        <v>12</v>
      </c>
      <c r="F52" s="26" t="s">
        <v>194</v>
      </c>
      <c r="G52" s="23">
        <v>2</v>
      </c>
      <c r="H52" s="10">
        <v>9</v>
      </c>
      <c r="I52" s="37">
        <f t="shared" si="0"/>
        <v>8</v>
      </c>
      <c r="J52" s="46"/>
      <c r="K52" s="5" t="s">
        <v>214</v>
      </c>
      <c r="L52" s="5" t="s">
        <v>214</v>
      </c>
      <c r="M52" s="5" t="s">
        <v>214</v>
      </c>
      <c r="N52" s="5" t="s">
        <v>214</v>
      </c>
      <c r="O52" s="5" t="s">
        <v>214</v>
      </c>
      <c r="P52" s="5" t="s">
        <v>217</v>
      </c>
      <c r="Q52" s="5" t="s">
        <v>217</v>
      </c>
      <c r="R52" s="5" t="s">
        <v>214</v>
      </c>
      <c r="S52" s="6"/>
      <c r="T52" s="8"/>
      <c r="U52" s="47"/>
      <c r="V52" s="9">
        <f t="shared" si="1"/>
        <v>2920</v>
      </c>
      <c r="W52" s="4">
        <f t="shared" si="2"/>
        <v>2190</v>
      </c>
      <c r="X52" s="53">
        <f t="shared" si="3"/>
        <v>730</v>
      </c>
      <c r="Y52" s="55">
        <v>0</v>
      </c>
      <c r="Z52" s="3">
        <v>2</v>
      </c>
      <c r="AA52" s="40" t="str">
        <f t="shared" si="4"/>
        <v xml:space="preserve"> </v>
      </c>
    </row>
    <row r="53" spans="1:27" x14ac:dyDescent="0.2">
      <c r="A53" s="17">
        <v>65</v>
      </c>
      <c r="B53" s="13" t="s">
        <v>114</v>
      </c>
      <c r="C53" s="13" t="s">
        <v>117</v>
      </c>
      <c r="D53" s="11" t="s">
        <v>14</v>
      </c>
      <c r="E53" s="27" t="s">
        <v>22</v>
      </c>
      <c r="F53" s="26" t="s">
        <v>196</v>
      </c>
      <c r="G53" s="23">
        <v>3</v>
      </c>
      <c r="H53" s="10">
        <v>11</v>
      </c>
      <c r="I53" s="37">
        <f t="shared" si="0"/>
        <v>9</v>
      </c>
      <c r="J53" s="48"/>
      <c r="K53" s="7"/>
      <c r="L53" s="5" t="s">
        <v>214</v>
      </c>
      <c r="M53" s="5" t="s">
        <v>214</v>
      </c>
      <c r="N53" s="5" t="s">
        <v>214</v>
      </c>
      <c r="O53" s="5" t="s">
        <v>214</v>
      </c>
      <c r="P53" s="5" t="s">
        <v>214</v>
      </c>
      <c r="Q53" s="5" t="s">
        <v>214</v>
      </c>
      <c r="R53" s="5" t="s">
        <v>214</v>
      </c>
      <c r="S53" s="5" t="s">
        <v>214</v>
      </c>
      <c r="T53" s="5" t="s">
        <v>214</v>
      </c>
      <c r="U53" s="49"/>
      <c r="V53" s="9">
        <f t="shared" si="1"/>
        <v>3285</v>
      </c>
      <c r="W53" s="4">
        <f t="shared" si="2"/>
        <v>3285</v>
      </c>
      <c r="X53" s="53">
        <f t="shared" si="3"/>
        <v>0</v>
      </c>
      <c r="Y53" s="55">
        <v>0</v>
      </c>
      <c r="Z53" s="3">
        <v>0</v>
      </c>
      <c r="AA53" s="40" t="str">
        <f t="shared" si="4"/>
        <v xml:space="preserve"> </v>
      </c>
    </row>
    <row r="54" spans="1:27" x14ac:dyDescent="0.2">
      <c r="A54" s="17">
        <v>93</v>
      </c>
      <c r="B54" s="13" t="s">
        <v>43</v>
      </c>
      <c r="C54" s="13" t="s">
        <v>176</v>
      </c>
      <c r="D54" s="11" t="s">
        <v>14</v>
      </c>
      <c r="E54" s="25" t="s">
        <v>16</v>
      </c>
      <c r="F54" s="26" t="s">
        <v>193</v>
      </c>
      <c r="G54" s="23">
        <v>2</v>
      </c>
      <c r="H54" s="10">
        <v>12</v>
      </c>
      <c r="I54" s="37">
        <f t="shared" si="0"/>
        <v>11</v>
      </c>
      <c r="J54" s="46"/>
      <c r="K54" s="5" t="s">
        <v>214</v>
      </c>
      <c r="L54" s="5" t="s">
        <v>214</v>
      </c>
      <c r="M54" s="5" t="s">
        <v>214</v>
      </c>
      <c r="N54" s="5" t="s">
        <v>214</v>
      </c>
      <c r="O54" s="5" t="s">
        <v>214</v>
      </c>
      <c r="P54" s="5" t="s">
        <v>214</v>
      </c>
      <c r="Q54" s="5" t="s">
        <v>214</v>
      </c>
      <c r="R54" s="5" t="s">
        <v>214</v>
      </c>
      <c r="S54" s="5" t="s">
        <v>214</v>
      </c>
      <c r="T54" s="5" t="s">
        <v>213</v>
      </c>
      <c r="U54" s="49" t="s">
        <v>213</v>
      </c>
      <c r="V54" s="9">
        <f t="shared" si="1"/>
        <v>4015</v>
      </c>
      <c r="W54" s="4">
        <f t="shared" si="2"/>
        <v>4015</v>
      </c>
      <c r="X54" s="53">
        <f t="shared" si="3"/>
        <v>0</v>
      </c>
      <c r="Y54" s="55">
        <v>2</v>
      </c>
      <c r="Z54" s="3">
        <v>0</v>
      </c>
      <c r="AA54" s="40">
        <f t="shared" si="4"/>
        <v>401.5</v>
      </c>
    </row>
    <row r="55" spans="1:27" x14ac:dyDescent="0.2">
      <c r="A55" s="17">
        <v>59</v>
      </c>
      <c r="B55" s="13" t="s">
        <v>105</v>
      </c>
      <c r="C55" s="13" t="s">
        <v>126</v>
      </c>
      <c r="D55" s="11" t="s">
        <v>15</v>
      </c>
      <c r="E55" s="27" t="s">
        <v>22</v>
      </c>
      <c r="F55" s="26" t="s">
        <v>196</v>
      </c>
      <c r="G55" s="23">
        <v>2</v>
      </c>
      <c r="H55" s="10">
        <v>11</v>
      </c>
      <c r="I55" s="37">
        <f t="shared" si="0"/>
        <v>10</v>
      </c>
      <c r="J55" s="46"/>
      <c r="K55" s="5" t="s">
        <v>214</v>
      </c>
      <c r="L55" s="5" t="s">
        <v>214</v>
      </c>
      <c r="M55" s="5" t="s">
        <v>217</v>
      </c>
      <c r="N55" s="5" t="s">
        <v>214</v>
      </c>
      <c r="O55" s="5" t="s">
        <v>214</v>
      </c>
      <c r="P55" s="5" t="s">
        <v>214</v>
      </c>
      <c r="Q55" s="5" t="s">
        <v>214</v>
      </c>
      <c r="R55" s="5" t="s">
        <v>214</v>
      </c>
      <c r="S55" s="5" t="s">
        <v>214</v>
      </c>
      <c r="T55" s="5" t="s">
        <v>214</v>
      </c>
      <c r="U55" s="49"/>
      <c r="V55" s="9">
        <f t="shared" si="1"/>
        <v>3650</v>
      </c>
      <c r="W55" s="4">
        <f t="shared" si="2"/>
        <v>3285</v>
      </c>
      <c r="X55" s="53">
        <f t="shared" si="3"/>
        <v>365</v>
      </c>
      <c r="Y55" s="55">
        <v>0</v>
      </c>
      <c r="Z55" s="3">
        <v>1</v>
      </c>
      <c r="AA55" s="40" t="str">
        <f t="shared" si="4"/>
        <v xml:space="preserve"> </v>
      </c>
    </row>
    <row r="56" spans="1:27" x14ac:dyDescent="0.2">
      <c r="A56" s="17">
        <v>67</v>
      </c>
      <c r="B56" s="13" t="s">
        <v>66</v>
      </c>
      <c r="C56" s="13" t="s">
        <v>160</v>
      </c>
      <c r="D56" s="11" t="s">
        <v>15</v>
      </c>
      <c r="E56" s="25" t="s">
        <v>12</v>
      </c>
      <c r="F56" s="26" t="s">
        <v>194</v>
      </c>
      <c r="G56" s="23">
        <v>1</v>
      </c>
      <c r="H56" s="10">
        <v>12</v>
      </c>
      <c r="I56" s="37">
        <f t="shared" si="0"/>
        <v>12</v>
      </c>
      <c r="J56" s="46" t="s">
        <v>214</v>
      </c>
      <c r="K56" s="5" t="s">
        <v>214</v>
      </c>
      <c r="L56" s="5" t="s">
        <v>214</v>
      </c>
      <c r="M56" s="5" t="s">
        <v>213</v>
      </c>
      <c r="N56" s="5" t="s">
        <v>214</v>
      </c>
      <c r="O56" s="5" t="s">
        <v>213</v>
      </c>
      <c r="P56" s="5" t="s">
        <v>214</v>
      </c>
      <c r="Q56" s="5" t="s">
        <v>213</v>
      </c>
      <c r="R56" s="5" t="s">
        <v>214</v>
      </c>
      <c r="S56" s="5" t="s">
        <v>214</v>
      </c>
      <c r="T56" s="5" t="s">
        <v>214</v>
      </c>
      <c r="U56" s="49" t="s">
        <v>213</v>
      </c>
      <c r="V56" s="9">
        <f t="shared" si="1"/>
        <v>4380</v>
      </c>
      <c r="W56" s="4">
        <f t="shared" si="2"/>
        <v>4380</v>
      </c>
      <c r="X56" s="53">
        <f t="shared" si="3"/>
        <v>0</v>
      </c>
      <c r="Y56" s="55">
        <v>4</v>
      </c>
      <c r="Z56" s="3">
        <v>0</v>
      </c>
      <c r="AA56" s="40">
        <f t="shared" si="4"/>
        <v>438</v>
      </c>
    </row>
    <row r="57" spans="1:27" x14ac:dyDescent="0.2">
      <c r="A57" s="17">
        <v>56</v>
      </c>
      <c r="B57" s="13" t="s">
        <v>103</v>
      </c>
      <c r="C57" s="13" t="s">
        <v>129</v>
      </c>
      <c r="D57" s="11" t="s">
        <v>15</v>
      </c>
      <c r="E57" s="27" t="s">
        <v>22</v>
      </c>
      <c r="F57" s="26" t="s">
        <v>196</v>
      </c>
      <c r="G57" s="23">
        <v>1</v>
      </c>
      <c r="H57" s="10">
        <v>10</v>
      </c>
      <c r="I57" s="37">
        <f t="shared" si="0"/>
        <v>10</v>
      </c>
      <c r="J57" s="46" t="s">
        <v>214</v>
      </c>
      <c r="K57" s="5" t="s">
        <v>214</v>
      </c>
      <c r="L57" s="5" t="s">
        <v>214</v>
      </c>
      <c r="M57" s="5" t="s">
        <v>214</v>
      </c>
      <c r="N57" s="5" t="s">
        <v>214</v>
      </c>
      <c r="O57" s="5" t="s">
        <v>214</v>
      </c>
      <c r="P57" s="5" t="s">
        <v>214</v>
      </c>
      <c r="Q57" s="5" t="s">
        <v>214</v>
      </c>
      <c r="R57" s="5" t="s">
        <v>214</v>
      </c>
      <c r="S57" s="5" t="s">
        <v>213</v>
      </c>
      <c r="T57" s="6"/>
      <c r="U57" s="47"/>
      <c r="V57" s="9">
        <f t="shared" si="1"/>
        <v>3650</v>
      </c>
      <c r="W57" s="4">
        <f t="shared" si="2"/>
        <v>3650</v>
      </c>
      <c r="X57" s="53">
        <f t="shared" si="3"/>
        <v>0</v>
      </c>
      <c r="Y57" s="55">
        <v>1</v>
      </c>
      <c r="Z57" s="3">
        <v>0</v>
      </c>
      <c r="AA57" s="40">
        <f t="shared" si="4"/>
        <v>365</v>
      </c>
    </row>
    <row r="58" spans="1:27" x14ac:dyDescent="0.2">
      <c r="A58" s="17">
        <v>3</v>
      </c>
      <c r="B58" s="13" t="s">
        <v>28</v>
      </c>
      <c r="C58" s="13" t="s">
        <v>186</v>
      </c>
      <c r="D58" s="11" t="s">
        <v>14</v>
      </c>
      <c r="E58" s="25" t="s">
        <v>16</v>
      </c>
      <c r="F58" s="26" t="s">
        <v>193</v>
      </c>
      <c r="G58" s="23">
        <v>5</v>
      </c>
      <c r="H58" s="10">
        <v>12</v>
      </c>
      <c r="I58" s="37">
        <f t="shared" si="0"/>
        <v>8</v>
      </c>
      <c r="J58" s="48"/>
      <c r="K58" s="8"/>
      <c r="L58" s="8"/>
      <c r="M58" s="7"/>
      <c r="N58" s="5" t="s">
        <v>214</v>
      </c>
      <c r="O58" s="5" t="s">
        <v>214</v>
      </c>
      <c r="P58" s="5" t="s">
        <v>214</v>
      </c>
      <c r="Q58" s="5" t="s">
        <v>214</v>
      </c>
      <c r="R58" s="5" t="s">
        <v>214</v>
      </c>
      <c r="S58" s="5" t="s">
        <v>214</v>
      </c>
      <c r="T58" s="5" t="s">
        <v>214</v>
      </c>
      <c r="U58" s="49" t="s">
        <v>213</v>
      </c>
      <c r="V58" s="9">
        <f t="shared" si="1"/>
        <v>2920</v>
      </c>
      <c r="W58" s="4">
        <f t="shared" si="2"/>
        <v>2920</v>
      </c>
      <c r="X58" s="53">
        <f t="shared" si="3"/>
        <v>0</v>
      </c>
      <c r="Y58" s="55">
        <v>1</v>
      </c>
      <c r="Z58" s="3">
        <v>0</v>
      </c>
      <c r="AA58" s="40">
        <f t="shared" si="4"/>
        <v>292</v>
      </c>
    </row>
    <row r="59" spans="1:27" x14ac:dyDescent="0.2">
      <c r="A59" s="17">
        <v>23</v>
      </c>
      <c r="B59" s="13" t="s">
        <v>53</v>
      </c>
      <c r="C59" s="13" t="s">
        <v>124</v>
      </c>
      <c r="D59" s="11" t="s">
        <v>14</v>
      </c>
      <c r="E59" s="25" t="s">
        <v>16</v>
      </c>
      <c r="F59" s="26" t="s">
        <v>193</v>
      </c>
      <c r="G59" s="23">
        <v>1</v>
      </c>
      <c r="H59" s="10">
        <v>12</v>
      </c>
      <c r="I59" s="37">
        <f t="shared" si="0"/>
        <v>12</v>
      </c>
      <c r="J59" s="46" t="s">
        <v>214</v>
      </c>
      <c r="K59" s="5" t="s">
        <v>214</v>
      </c>
      <c r="L59" s="5" t="s">
        <v>214</v>
      </c>
      <c r="M59" s="5" t="s">
        <v>214</v>
      </c>
      <c r="N59" s="5" t="s">
        <v>214</v>
      </c>
      <c r="O59" s="5" t="s">
        <v>214</v>
      </c>
      <c r="P59" s="5" t="s">
        <v>214</v>
      </c>
      <c r="Q59" s="5" t="s">
        <v>213</v>
      </c>
      <c r="R59" s="5" t="s">
        <v>214</v>
      </c>
      <c r="S59" s="5" t="s">
        <v>214</v>
      </c>
      <c r="T59" s="5" t="s">
        <v>214</v>
      </c>
      <c r="U59" s="49" t="s">
        <v>213</v>
      </c>
      <c r="V59" s="9">
        <f t="shared" si="1"/>
        <v>4380</v>
      </c>
      <c r="W59" s="4">
        <f t="shared" si="2"/>
        <v>4380</v>
      </c>
      <c r="X59" s="53">
        <f t="shared" si="3"/>
        <v>0</v>
      </c>
      <c r="Y59" s="55">
        <v>2</v>
      </c>
      <c r="Z59" s="3">
        <v>0</v>
      </c>
      <c r="AA59" s="40">
        <f t="shared" si="4"/>
        <v>438</v>
      </c>
    </row>
    <row r="60" spans="1:27" x14ac:dyDescent="0.2">
      <c r="A60" s="17">
        <v>60</v>
      </c>
      <c r="B60" s="13" t="s">
        <v>206</v>
      </c>
      <c r="C60" s="13" t="s">
        <v>207</v>
      </c>
      <c r="D60" s="11" t="s">
        <v>14</v>
      </c>
      <c r="E60" s="27" t="s">
        <v>22</v>
      </c>
      <c r="F60" s="26" t="s">
        <v>196</v>
      </c>
      <c r="G60" s="23">
        <v>1</v>
      </c>
      <c r="H60" s="10">
        <v>9</v>
      </c>
      <c r="I60" s="37">
        <f t="shared" si="0"/>
        <v>9</v>
      </c>
      <c r="J60" s="46" t="s">
        <v>214</v>
      </c>
      <c r="K60" s="5" t="s">
        <v>214</v>
      </c>
      <c r="L60" s="5" t="s">
        <v>217</v>
      </c>
      <c r="M60" s="5" t="s">
        <v>217</v>
      </c>
      <c r="N60" s="5" t="s">
        <v>217</v>
      </c>
      <c r="O60" s="5" t="s">
        <v>214</v>
      </c>
      <c r="P60" s="5" t="s">
        <v>217</v>
      </c>
      <c r="Q60" s="5" t="s">
        <v>214</v>
      </c>
      <c r="R60" s="5" t="s">
        <v>214</v>
      </c>
      <c r="S60" s="6"/>
      <c r="T60" s="8"/>
      <c r="U60" s="47"/>
      <c r="V60" s="9">
        <f t="shared" si="1"/>
        <v>3285</v>
      </c>
      <c r="W60" s="4">
        <f t="shared" si="2"/>
        <v>1825</v>
      </c>
      <c r="X60" s="53">
        <f t="shared" si="3"/>
        <v>1460</v>
      </c>
      <c r="Y60" s="55">
        <v>0</v>
      </c>
      <c r="Z60" s="3">
        <v>4</v>
      </c>
      <c r="AA60" s="40" t="str">
        <f t="shared" si="4"/>
        <v xml:space="preserve"> </v>
      </c>
    </row>
    <row r="61" spans="1:27" x14ac:dyDescent="0.2">
      <c r="A61" s="17">
        <v>39</v>
      </c>
      <c r="B61" s="13" t="s">
        <v>72</v>
      </c>
      <c r="C61" s="13" t="s">
        <v>155</v>
      </c>
      <c r="D61" s="11" t="s">
        <v>14</v>
      </c>
      <c r="E61" s="25" t="s">
        <v>12</v>
      </c>
      <c r="F61" s="26" t="s">
        <v>194</v>
      </c>
      <c r="G61" s="23">
        <v>9</v>
      </c>
      <c r="H61" s="10">
        <v>12</v>
      </c>
      <c r="I61" s="37">
        <f t="shared" si="0"/>
        <v>4</v>
      </c>
      <c r="J61" s="48"/>
      <c r="K61" s="8"/>
      <c r="L61" s="8"/>
      <c r="M61" s="8"/>
      <c r="N61" s="8"/>
      <c r="O61" s="8"/>
      <c r="P61" s="8"/>
      <c r="Q61" s="7"/>
      <c r="R61" s="5" t="s">
        <v>214</v>
      </c>
      <c r="S61" s="5" t="s">
        <v>214</v>
      </c>
      <c r="T61" s="5" t="s">
        <v>214</v>
      </c>
      <c r="U61" s="49" t="s">
        <v>213</v>
      </c>
      <c r="V61" s="9">
        <f t="shared" si="1"/>
        <v>1460</v>
      </c>
      <c r="W61" s="4">
        <f t="shared" si="2"/>
        <v>1460</v>
      </c>
      <c r="X61" s="53">
        <f t="shared" si="3"/>
        <v>0</v>
      </c>
      <c r="Y61" s="55">
        <v>1</v>
      </c>
      <c r="Z61" s="3">
        <v>0</v>
      </c>
      <c r="AA61" s="40">
        <f t="shared" si="4"/>
        <v>146</v>
      </c>
    </row>
    <row r="62" spans="1:27" x14ac:dyDescent="0.2">
      <c r="A62" s="17">
        <v>54</v>
      </c>
      <c r="B62" s="13" t="s">
        <v>100</v>
      </c>
      <c r="C62" s="13" t="s">
        <v>132</v>
      </c>
      <c r="D62" s="11" t="s">
        <v>14</v>
      </c>
      <c r="E62" s="25" t="s">
        <v>20</v>
      </c>
      <c r="F62" s="26" t="s">
        <v>195</v>
      </c>
      <c r="G62" s="23">
        <v>1</v>
      </c>
      <c r="H62" s="10">
        <v>12</v>
      </c>
      <c r="I62" s="37">
        <f t="shared" si="0"/>
        <v>12</v>
      </c>
      <c r="J62" s="46" t="s">
        <v>214</v>
      </c>
      <c r="K62" s="5" t="s">
        <v>213</v>
      </c>
      <c r="L62" s="5" t="s">
        <v>214</v>
      </c>
      <c r="M62" s="5" t="s">
        <v>214</v>
      </c>
      <c r="N62" s="5" t="s">
        <v>213</v>
      </c>
      <c r="O62" s="5" t="s">
        <v>214</v>
      </c>
      <c r="P62" s="5" t="s">
        <v>214</v>
      </c>
      <c r="Q62" s="5" t="s">
        <v>213</v>
      </c>
      <c r="R62" s="5" t="s">
        <v>214</v>
      </c>
      <c r="S62" s="5" t="s">
        <v>214</v>
      </c>
      <c r="T62" s="5" t="s">
        <v>214</v>
      </c>
      <c r="U62" s="49" t="s">
        <v>213</v>
      </c>
      <c r="V62" s="9">
        <f t="shared" si="1"/>
        <v>4380</v>
      </c>
      <c r="W62" s="4">
        <f t="shared" si="2"/>
        <v>4380</v>
      </c>
      <c r="X62" s="53">
        <f t="shared" si="3"/>
        <v>0</v>
      </c>
      <c r="Y62" s="55">
        <v>4</v>
      </c>
      <c r="Z62" s="3">
        <v>0</v>
      </c>
      <c r="AA62" s="40">
        <f t="shared" si="4"/>
        <v>438</v>
      </c>
    </row>
    <row r="63" spans="1:27" x14ac:dyDescent="0.2">
      <c r="A63" s="17">
        <v>96</v>
      </c>
      <c r="B63" s="13" t="s">
        <v>200</v>
      </c>
      <c r="C63" s="13" t="s">
        <v>201</v>
      </c>
      <c r="D63" s="11" t="s">
        <v>15</v>
      </c>
      <c r="E63" s="25" t="s">
        <v>20</v>
      </c>
      <c r="F63" s="26" t="s">
        <v>195</v>
      </c>
      <c r="G63" s="23">
        <v>2</v>
      </c>
      <c r="H63" s="10">
        <v>12</v>
      </c>
      <c r="I63" s="37">
        <f t="shared" si="0"/>
        <v>11</v>
      </c>
      <c r="J63" s="46"/>
      <c r="K63" s="5" t="s">
        <v>214</v>
      </c>
      <c r="L63" s="5" t="s">
        <v>214</v>
      </c>
      <c r="M63" s="5" t="s">
        <v>214</v>
      </c>
      <c r="N63" s="5" t="s">
        <v>214</v>
      </c>
      <c r="O63" s="5" t="s">
        <v>214</v>
      </c>
      <c r="P63" s="5" t="s">
        <v>214</v>
      </c>
      <c r="Q63" s="5" t="s">
        <v>214</v>
      </c>
      <c r="R63" s="5" t="s">
        <v>214</v>
      </c>
      <c r="S63" s="5" t="s">
        <v>214</v>
      </c>
      <c r="T63" s="5" t="s">
        <v>214</v>
      </c>
      <c r="U63" s="49" t="s">
        <v>213</v>
      </c>
      <c r="V63" s="9">
        <f t="shared" si="1"/>
        <v>4015</v>
      </c>
      <c r="W63" s="4">
        <f t="shared" si="2"/>
        <v>4015</v>
      </c>
      <c r="X63" s="53">
        <f t="shared" si="3"/>
        <v>0</v>
      </c>
      <c r="Y63" s="55">
        <v>1</v>
      </c>
      <c r="Z63" s="3">
        <v>0</v>
      </c>
      <c r="AA63" s="40">
        <f t="shared" si="4"/>
        <v>401.5</v>
      </c>
    </row>
    <row r="64" spans="1:27" x14ac:dyDescent="0.2">
      <c r="A64" s="17">
        <v>53</v>
      </c>
      <c r="B64" s="13" t="s">
        <v>99</v>
      </c>
      <c r="C64" s="13" t="s">
        <v>119</v>
      </c>
      <c r="D64" s="11" t="s">
        <v>15</v>
      </c>
      <c r="E64" s="25" t="s">
        <v>20</v>
      </c>
      <c r="F64" s="26" t="s">
        <v>195</v>
      </c>
      <c r="G64" s="23">
        <v>1</v>
      </c>
      <c r="H64" s="10">
        <v>10</v>
      </c>
      <c r="I64" s="37">
        <f t="shared" si="0"/>
        <v>10</v>
      </c>
      <c r="J64" s="46" t="s">
        <v>214</v>
      </c>
      <c r="K64" s="5" t="s">
        <v>214</v>
      </c>
      <c r="L64" s="5" t="s">
        <v>214</v>
      </c>
      <c r="M64" s="5" t="s">
        <v>214</v>
      </c>
      <c r="N64" s="5" t="s">
        <v>214</v>
      </c>
      <c r="O64" s="5" t="s">
        <v>217</v>
      </c>
      <c r="P64" s="5" t="s">
        <v>214</v>
      </c>
      <c r="Q64" s="5" t="s">
        <v>214</v>
      </c>
      <c r="R64" s="5" t="s">
        <v>214</v>
      </c>
      <c r="S64" s="5" t="s">
        <v>214</v>
      </c>
      <c r="T64" s="6"/>
      <c r="U64" s="47"/>
      <c r="V64" s="9">
        <f t="shared" si="1"/>
        <v>3650</v>
      </c>
      <c r="W64" s="4">
        <f t="shared" si="2"/>
        <v>3285</v>
      </c>
      <c r="X64" s="53">
        <f t="shared" si="3"/>
        <v>365</v>
      </c>
      <c r="Y64" s="55">
        <v>0</v>
      </c>
      <c r="Z64" s="3">
        <v>1</v>
      </c>
      <c r="AA64" s="40" t="str">
        <f t="shared" si="4"/>
        <v xml:space="preserve"> </v>
      </c>
    </row>
    <row r="65" spans="1:27" x14ac:dyDescent="0.2">
      <c r="A65" s="17">
        <v>73</v>
      </c>
      <c r="B65" s="13" t="s">
        <v>106</v>
      </c>
      <c r="C65" s="13" t="s">
        <v>119</v>
      </c>
      <c r="D65" s="11" t="s">
        <v>15</v>
      </c>
      <c r="E65" s="27" t="s">
        <v>22</v>
      </c>
      <c r="F65" s="26" t="s">
        <v>196</v>
      </c>
      <c r="G65" s="23">
        <v>2</v>
      </c>
      <c r="H65" s="10">
        <v>12</v>
      </c>
      <c r="I65" s="37">
        <f t="shared" si="0"/>
        <v>11</v>
      </c>
      <c r="J65" s="46"/>
      <c r="K65" s="5" t="s">
        <v>214</v>
      </c>
      <c r="L65" s="5" t="s">
        <v>214</v>
      </c>
      <c r="M65" s="5" t="s">
        <v>214</v>
      </c>
      <c r="N65" s="5" t="s">
        <v>214</v>
      </c>
      <c r="O65" s="5" t="s">
        <v>214</v>
      </c>
      <c r="P65" s="5" t="s">
        <v>214</v>
      </c>
      <c r="Q65" s="5" t="s">
        <v>214</v>
      </c>
      <c r="R65" s="5" t="s">
        <v>214</v>
      </c>
      <c r="S65" s="5" t="s">
        <v>214</v>
      </c>
      <c r="T65" s="5" t="s">
        <v>213</v>
      </c>
      <c r="U65" s="49" t="s">
        <v>213</v>
      </c>
      <c r="V65" s="9">
        <f t="shared" si="1"/>
        <v>4015</v>
      </c>
      <c r="W65" s="4">
        <f t="shared" si="2"/>
        <v>4015</v>
      </c>
      <c r="X65" s="53">
        <f t="shared" si="3"/>
        <v>0</v>
      </c>
      <c r="Y65" s="55">
        <v>2</v>
      </c>
      <c r="Z65" s="3">
        <v>0</v>
      </c>
      <c r="AA65" s="40">
        <f t="shared" si="4"/>
        <v>401.5</v>
      </c>
    </row>
    <row r="66" spans="1:27" x14ac:dyDescent="0.2">
      <c r="A66" s="17">
        <v>63</v>
      </c>
      <c r="B66" s="13" t="s">
        <v>112</v>
      </c>
      <c r="C66" s="13" t="s">
        <v>119</v>
      </c>
      <c r="D66" s="11" t="s">
        <v>15</v>
      </c>
      <c r="E66" s="27" t="s">
        <v>22</v>
      </c>
      <c r="F66" s="26" t="s">
        <v>196</v>
      </c>
      <c r="G66" s="23">
        <v>1</v>
      </c>
      <c r="H66" s="10">
        <v>7</v>
      </c>
      <c r="I66" s="37">
        <f t="shared" si="0"/>
        <v>7</v>
      </c>
      <c r="J66" s="46" t="s">
        <v>214</v>
      </c>
      <c r="K66" s="5" t="s">
        <v>214</v>
      </c>
      <c r="L66" s="5" t="s">
        <v>214</v>
      </c>
      <c r="M66" s="5" t="s">
        <v>214</v>
      </c>
      <c r="N66" s="5" t="s">
        <v>214</v>
      </c>
      <c r="O66" s="5" t="s">
        <v>214</v>
      </c>
      <c r="P66" s="5" t="s">
        <v>214</v>
      </c>
      <c r="Q66" s="6"/>
      <c r="R66" s="8"/>
      <c r="S66" s="8"/>
      <c r="T66" s="8"/>
      <c r="U66" s="47"/>
      <c r="V66" s="9">
        <f t="shared" si="1"/>
        <v>2555</v>
      </c>
      <c r="W66" s="4">
        <f t="shared" si="2"/>
        <v>2555</v>
      </c>
      <c r="X66" s="53">
        <f t="shared" si="3"/>
        <v>0</v>
      </c>
      <c r="Y66" s="55">
        <v>0</v>
      </c>
      <c r="Z66" s="3">
        <v>0</v>
      </c>
      <c r="AA66" s="40" t="str">
        <f t="shared" si="4"/>
        <v xml:space="preserve"> </v>
      </c>
    </row>
    <row r="67" spans="1:27" x14ac:dyDescent="0.2">
      <c r="A67" s="17">
        <v>33</v>
      </c>
      <c r="B67" s="13" t="s">
        <v>63</v>
      </c>
      <c r="C67" s="13" t="s">
        <v>163</v>
      </c>
      <c r="D67" s="11" t="s">
        <v>14</v>
      </c>
      <c r="E67" s="25" t="s">
        <v>16</v>
      </c>
      <c r="F67" s="26" t="s">
        <v>193</v>
      </c>
      <c r="G67" s="23">
        <v>6</v>
      </c>
      <c r="H67" s="10">
        <v>11</v>
      </c>
      <c r="I67" s="37">
        <f t="shared" si="0"/>
        <v>6</v>
      </c>
      <c r="J67" s="48"/>
      <c r="K67" s="8"/>
      <c r="L67" s="8"/>
      <c r="M67" s="8"/>
      <c r="N67" s="7"/>
      <c r="O67" s="5" t="s">
        <v>214</v>
      </c>
      <c r="P67" s="5" t="s">
        <v>213</v>
      </c>
      <c r="Q67" s="5" t="s">
        <v>214</v>
      </c>
      <c r="R67" s="5" t="s">
        <v>214</v>
      </c>
      <c r="S67" s="5" t="s">
        <v>217</v>
      </c>
      <c r="T67" s="5" t="s">
        <v>214</v>
      </c>
      <c r="U67" s="49"/>
      <c r="V67" s="9">
        <f t="shared" si="1"/>
        <v>2190</v>
      </c>
      <c r="W67" s="4">
        <f t="shared" si="2"/>
        <v>1825</v>
      </c>
      <c r="X67" s="53">
        <f t="shared" si="3"/>
        <v>365</v>
      </c>
      <c r="Y67" s="55">
        <v>1</v>
      </c>
      <c r="Z67" s="3">
        <v>1</v>
      </c>
      <c r="AA67" s="40" t="str">
        <f t="shared" si="4"/>
        <v xml:space="preserve"> </v>
      </c>
    </row>
    <row r="68" spans="1:27" x14ac:dyDescent="0.2">
      <c r="A68" s="17">
        <v>82</v>
      </c>
      <c r="B68" s="13" t="s">
        <v>202</v>
      </c>
      <c r="C68" s="13" t="s">
        <v>203</v>
      </c>
      <c r="D68" s="11" t="s">
        <v>15</v>
      </c>
      <c r="E68" s="25" t="s">
        <v>12</v>
      </c>
      <c r="F68" s="26" t="s">
        <v>194</v>
      </c>
      <c r="G68" s="23">
        <v>1</v>
      </c>
      <c r="H68" s="10">
        <v>11</v>
      </c>
      <c r="I68" s="37">
        <f t="shared" si="0"/>
        <v>11</v>
      </c>
      <c r="J68" s="46" t="s">
        <v>214</v>
      </c>
      <c r="K68" s="5" t="s">
        <v>214</v>
      </c>
      <c r="L68" s="5" t="s">
        <v>214</v>
      </c>
      <c r="M68" s="5" t="s">
        <v>214</v>
      </c>
      <c r="N68" s="5" t="s">
        <v>214</v>
      </c>
      <c r="O68" s="5" t="s">
        <v>214</v>
      </c>
      <c r="P68" s="5" t="s">
        <v>214</v>
      </c>
      <c r="Q68" s="5" t="s">
        <v>214</v>
      </c>
      <c r="R68" s="5" t="s">
        <v>214</v>
      </c>
      <c r="S68" s="5" t="s">
        <v>214</v>
      </c>
      <c r="T68" s="5" t="s">
        <v>214</v>
      </c>
      <c r="U68" s="49"/>
      <c r="V68" s="9">
        <f t="shared" si="1"/>
        <v>4015</v>
      </c>
      <c r="W68" s="4">
        <f t="shared" si="2"/>
        <v>4015</v>
      </c>
      <c r="X68" s="53">
        <f t="shared" si="3"/>
        <v>0</v>
      </c>
      <c r="Y68" s="55">
        <v>0</v>
      </c>
      <c r="Z68" s="3">
        <v>0</v>
      </c>
      <c r="AA68" s="40" t="str">
        <f t="shared" si="4"/>
        <v xml:space="preserve"> </v>
      </c>
    </row>
    <row r="69" spans="1:27" x14ac:dyDescent="0.2">
      <c r="A69" s="17">
        <v>30</v>
      </c>
      <c r="B69" s="13" t="s">
        <v>60</v>
      </c>
      <c r="C69" s="13" t="s">
        <v>166</v>
      </c>
      <c r="D69" s="11" t="s">
        <v>14</v>
      </c>
      <c r="E69" s="25" t="s">
        <v>16</v>
      </c>
      <c r="F69" s="26" t="s">
        <v>193</v>
      </c>
      <c r="G69" s="23">
        <v>1</v>
      </c>
      <c r="H69" s="10">
        <v>12</v>
      </c>
      <c r="I69" s="37">
        <f t="shared" ref="I69:I102" si="5">H69-G69+1</f>
        <v>12</v>
      </c>
      <c r="J69" s="46" t="s">
        <v>214</v>
      </c>
      <c r="K69" s="5" t="s">
        <v>213</v>
      </c>
      <c r="L69" s="5" t="s">
        <v>214</v>
      </c>
      <c r="M69" s="5" t="s">
        <v>214</v>
      </c>
      <c r="N69" s="5" t="s">
        <v>214</v>
      </c>
      <c r="O69" s="5" t="s">
        <v>213</v>
      </c>
      <c r="P69" s="5" t="s">
        <v>214</v>
      </c>
      <c r="Q69" s="5" t="s">
        <v>214</v>
      </c>
      <c r="R69" s="5" t="s">
        <v>213</v>
      </c>
      <c r="S69" s="5" t="s">
        <v>213</v>
      </c>
      <c r="T69" s="5" t="s">
        <v>214</v>
      </c>
      <c r="U69" s="49" t="s">
        <v>213</v>
      </c>
      <c r="V69" s="9">
        <f t="shared" ref="V69:V102" si="6">I69*$X$1</f>
        <v>4380</v>
      </c>
      <c r="W69" s="4">
        <f t="shared" ref="W69:W102" si="7">(COUNTIF(J69:U69,"Pd")+COUNTIF(J69:U69,"pd+"))*$X$1</f>
        <v>4380</v>
      </c>
      <c r="X69" s="53">
        <f t="shared" ref="X69:X102" si="8">V69-W69</f>
        <v>0</v>
      </c>
      <c r="Y69" s="55">
        <v>5</v>
      </c>
      <c r="Z69" s="3">
        <v>0</v>
      </c>
      <c r="AA69" s="40">
        <f t="shared" ref="AA69:AA102" si="9">IF(Y69&gt;Z69,V69*10%," ")</f>
        <v>438</v>
      </c>
    </row>
    <row r="70" spans="1:27" x14ac:dyDescent="0.2">
      <c r="A70" s="17">
        <v>47</v>
      </c>
      <c r="B70" s="13" t="s">
        <v>89</v>
      </c>
      <c r="C70" s="13" t="s">
        <v>141</v>
      </c>
      <c r="D70" s="11" t="s">
        <v>15</v>
      </c>
      <c r="E70" s="25" t="s">
        <v>20</v>
      </c>
      <c r="F70" s="26" t="s">
        <v>195</v>
      </c>
      <c r="G70" s="23">
        <v>8</v>
      </c>
      <c r="H70" s="10">
        <v>12</v>
      </c>
      <c r="I70" s="37">
        <f t="shared" si="5"/>
        <v>5</v>
      </c>
      <c r="J70" s="48"/>
      <c r="K70" s="8"/>
      <c r="L70" s="8"/>
      <c r="M70" s="8"/>
      <c r="N70" s="8"/>
      <c r="O70" s="8"/>
      <c r="P70" s="7"/>
      <c r="Q70" s="5" t="s">
        <v>214</v>
      </c>
      <c r="R70" s="5" t="s">
        <v>214</v>
      </c>
      <c r="S70" s="5" t="s">
        <v>214</v>
      </c>
      <c r="T70" s="5" t="s">
        <v>214</v>
      </c>
      <c r="U70" s="49" t="s">
        <v>213</v>
      </c>
      <c r="V70" s="9">
        <f t="shared" si="6"/>
        <v>1825</v>
      </c>
      <c r="W70" s="4">
        <f t="shared" si="7"/>
        <v>1825</v>
      </c>
      <c r="X70" s="53">
        <f t="shared" si="8"/>
        <v>0</v>
      </c>
      <c r="Y70" s="55">
        <v>1</v>
      </c>
      <c r="Z70" s="3">
        <v>0</v>
      </c>
      <c r="AA70" s="40">
        <f t="shared" si="9"/>
        <v>182.5</v>
      </c>
    </row>
    <row r="71" spans="1:27" x14ac:dyDescent="0.2">
      <c r="A71" s="17">
        <v>90</v>
      </c>
      <c r="B71" s="13" t="s">
        <v>97</v>
      </c>
      <c r="C71" s="13" t="s">
        <v>134</v>
      </c>
      <c r="D71" s="11" t="s">
        <v>15</v>
      </c>
      <c r="E71" s="25" t="s">
        <v>21</v>
      </c>
      <c r="F71" s="26" t="s">
        <v>195</v>
      </c>
      <c r="G71" s="23">
        <v>1</v>
      </c>
      <c r="H71" s="10">
        <v>12</v>
      </c>
      <c r="I71" s="37">
        <f t="shared" si="5"/>
        <v>12</v>
      </c>
      <c r="J71" s="46" t="s">
        <v>214</v>
      </c>
      <c r="K71" s="5" t="s">
        <v>214</v>
      </c>
      <c r="L71" s="5" t="s">
        <v>213</v>
      </c>
      <c r="M71" s="5" t="s">
        <v>213</v>
      </c>
      <c r="N71" s="5" t="s">
        <v>214</v>
      </c>
      <c r="O71" s="5" t="s">
        <v>214</v>
      </c>
      <c r="P71" s="5" t="s">
        <v>214</v>
      </c>
      <c r="Q71" s="5" t="s">
        <v>213</v>
      </c>
      <c r="R71" s="5" t="s">
        <v>214</v>
      </c>
      <c r="S71" s="5" t="s">
        <v>214</v>
      </c>
      <c r="T71" s="5" t="s">
        <v>214</v>
      </c>
      <c r="U71" s="49" t="s">
        <v>213</v>
      </c>
      <c r="V71" s="9">
        <f t="shared" si="6"/>
        <v>4380</v>
      </c>
      <c r="W71" s="4">
        <f t="shared" si="7"/>
        <v>4380</v>
      </c>
      <c r="X71" s="53">
        <f t="shared" si="8"/>
        <v>0</v>
      </c>
      <c r="Y71" s="55">
        <v>4</v>
      </c>
      <c r="Z71" s="3">
        <v>0</v>
      </c>
      <c r="AA71" s="40">
        <f t="shared" si="9"/>
        <v>438</v>
      </c>
    </row>
    <row r="72" spans="1:27" x14ac:dyDescent="0.2">
      <c r="A72" s="17">
        <v>15</v>
      </c>
      <c r="B72" s="13" t="s">
        <v>41</v>
      </c>
      <c r="C72" s="13" t="s">
        <v>134</v>
      </c>
      <c r="D72" s="11" t="s">
        <v>14</v>
      </c>
      <c r="E72" s="25" t="s">
        <v>16</v>
      </c>
      <c r="F72" s="26" t="s">
        <v>193</v>
      </c>
      <c r="G72" s="23">
        <v>1</v>
      </c>
      <c r="H72" s="10">
        <v>4</v>
      </c>
      <c r="I72" s="37">
        <f t="shared" si="5"/>
        <v>4</v>
      </c>
      <c r="J72" s="46" t="s">
        <v>214</v>
      </c>
      <c r="K72" s="5" t="s">
        <v>214</v>
      </c>
      <c r="L72" s="5" t="s">
        <v>217</v>
      </c>
      <c r="M72" s="5" t="s">
        <v>214</v>
      </c>
      <c r="N72" s="6"/>
      <c r="O72" s="8"/>
      <c r="P72" s="8"/>
      <c r="Q72" s="8"/>
      <c r="R72" s="8"/>
      <c r="S72" s="8"/>
      <c r="T72" s="8"/>
      <c r="U72" s="47"/>
      <c r="V72" s="9">
        <f t="shared" si="6"/>
        <v>1460</v>
      </c>
      <c r="W72" s="4">
        <f t="shared" si="7"/>
        <v>1095</v>
      </c>
      <c r="X72" s="53">
        <f t="shared" si="8"/>
        <v>365</v>
      </c>
      <c r="Y72" s="55">
        <v>0</v>
      </c>
      <c r="Z72" s="3">
        <v>1</v>
      </c>
      <c r="AA72" s="40" t="str">
        <f t="shared" si="9"/>
        <v xml:space="preserve"> </v>
      </c>
    </row>
    <row r="73" spans="1:27" x14ac:dyDescent="0.2">
      <c r="A73" s="17">
        <v>46</v>
      </c>
      <c r="B73" s="13" t="s">
        <v>204</v>
      </c>
      <c r="C73" s="13" t="s">
        <v>205</v>
      </c>
      <c r="D73" s="11" t="s">
        <v>14</v>
      </c>
      <c r="E73" s="25" t="s">
        <v>20</v>
      </c>
      <c r="F73" s="26" t="s">
        <v>195</v>
      </c>
      <c r="G73" s="23">
        <v>2</v>
      </c>
      <c r="H73" s="10">
        <v>12</v>
      </c>
      <c r="I73" s="37">
        <f t="shared" si="5"/>
        <v>11</v>
      </c>
      <c r="J73" s="46"/>
      <c r="K73" s="5" t="s">
        <v>214</v>
      </c>
      <c r="L73" s="5" t="s">
        <v>214</v>
      </c>
      <c r="M73" s="5" t="s">
        <v>214</v>
      </c>
      <c r="N73" s="5" t="s">
        <v>214</v>
      </c>
      <c r="O73" s="5" t="s">
        <v>214</v>
      </c>
      <c r="P73" s="5" t="s">
        <v>214</v>
      </c>
      <c r="Q73" s="5" t="s">
        <v>214</v>
      </c>
      <c r="R73" s="5" t="s">
        <v>214</v>
      </c>
      <c r="S73" s="5" t="s">
        <v>214</v>
      </c>
      <c r="T73" s="5" t="s">
        <v>214</v>
      </c>
      <c r="U73" s="49" t="s">
        <v>213</v>
      </c>
      <c r="V73" s="9">
        <f t="shared" si="6"/>
        <v>4015</v>
      </c>
      <c r="W73" s="4">
        <f t="shared" si="7"/>
        <v>4015</v>
      </c>
      <c r="X73" s="53">
        <f t="shared" si="8"/>
        <v>0</v>
      </c>
      <c r="Y73" s="55">
        <v>1</v>
      </c>
      <c r="Z73" s="3">
        <v>0</v>
      </c>
      <c r="AA73" s="40">
        <f t="shared" si="9"/>
        <v>401.5</v>
      </c>
    </row>
    <row r="74" spans="1:27" x14ac:dyDescent="0.2">
      <c r="A74" s="17">
        <v>66</v>
      </c>
      <c r="B74" s="13" t="s">
        <v>30</v>
      </c>
      <c r="C74" s="13" t="s">
        <v>185</v>
      </c>
      <c r="D74" s="11" t="s">
        <v>14</v>
      </c>
      <c r="E74" s="25" t="s">
        <v>16</v>
      </c>
      <c r="F74" s="26" t="s">
        <v>193</v>
      </c>
      <c r="G74" s="23">
        <v>3</v>
      </c>
      <c r="H74" s="10">
        <v>11</v>
      </c>
      <c r="I74" s="37">
        <f t="shared" si="5"/>
        <v>9</v>
      </c>
      <c r="J74" s="48"/>
      <c r="K74" s="7"/>
      <c r="L74" s="5" t="s">
        <v>214</v>
      </c>
      <c r="M74" s="5" t="s">
        <v>214</v>
      </c>
      <c r="N74" s="5" t="s">
        <v>217</v>
      </c>
      <c r="O74" s="5" t="s">
        <v>214</v>
      </c>
      <c r="P74" s="5" t="s">
        <v>217</v>
      </c>
      <c r="Q74" s="5" t="s">
        <v>214</v>
      </c>
      <c r="R74" s="5" t="s">
        <v>217</v>
      </c>
      <c r="S74" s="5" t="s">
        <v>214</v>
      </c>
      <c r="T74" s="5" t="s">
        <v>214</v>
      </c>
      <c r="U74" s="49"/>
      <c r="V74" s="9">
        <f t="shared" si="6"/>
        <v>3285</v>
      </c>
      <c r="W74" s="4">
        <f t="shared" si="7"/>
        <v>2190</v>
      </c>
      <c r="X74" s="53">
        <f t="shared" si="8"/>
        <v>1095</v>
      </c>
      <c r="Y74" s="55">
        <v>0</v>
      </c>
      <c r="Z74" s="3">
        <v>3</v>
      </c>
      <c r="AA74" s="40" t="str">
        <f t="shared" si="9"/>
        <v xml:space="preserve"> </v>
      </c>
    </row>
    <row r="75" spans="1:27" x14ac:dyDescent="0.2">
      <c r="A75" s="17">
        <v>11</v>
      </c>
      <c r="B75" s="13" t="s">
        <v>38</v>
      </c>
      <c r="C75" s="13" t="s">
        <v>171</v>
      </c>
      <c r="D75" s="11" t="s">
        <v>14</v>
      </c>
      <c r="E75" s="25" t="s">
        <v>16</v>
      </c>
      <c r="F75" s="26" t="s">
        <v>193</v>
      </c>
      <c r="G75" s="23">
        <v>1</v>
      </c>
      <c r="H75" s="10">
        <v>12</v>
      </c>
      <c r="I75" s="37">
        <f t="shared" si="5"/>
        <v>12</v>
      </c>
      <c r="J75" s="46" t="s">
        <v>214</v>
      </c>
      <c r="K75" s="5" t="s">
        <v>214</v>
      </c>
      <c r="L75" s="5" t="s">
        <v>214</v>
      </c>
      <c r="M75" s="5" t="s">
        <v>214</v>
      </c>
      <c r="N75" s="5" t="s">
        <v>214</v>
      </c>
      <c r="O75" s="5" t="s">
        <v>214</v>
      </c>
      <c r="P75" s="5" t="s">
        <v>213</v>
      </c>
      <c r="Q75" s="5" t="s">
        <v>214</v>
      </c>
      <c r="R75" s="5" t="s">
        <v>213</v>
      </c>
      <c r="S75" s="5" t="s">
        <v>214</v>
      </c>
      <c r="T75" s="5" t="s">
        <v>214</v>
      </c>
      <c r="U75" s="49" t="s">
        <v>213</v>
      </c>
      <c r="V75" s="9">
        <f t="shared" si="6"/>
        <v>4380</v>
      </c>
      <c r="W75" s="4">
        <f t="shared" si="7"/>
        <v>4380</v>
      </c>
      <c r="X75" s="53">
        <f t="shared" si="8"/>
        <v>0</v>
      </c>
      <c r="Y75" s="55">
        <v>3</v>
      </c>
      <c r="Z75" s="3">
        <v>0</v>
      </c>
      <c r="AA75" s="40">
        <f t="shared" si="9"/>
        <v>438</v>
      </c>
    </row>
    <row r="76" spans="1:27" x14ac:dyDescent="0.2">
      <c r="A76" s="17">
        <v>22</v>
      </c>
      <c r="B76" s="13" t="s">
        <v>52</v>
      </c>
      <c r="C76" s="13" t="s">
        <v>171</v>
      </c>
      <c r="D76" s="11" t="s">
        <v>14</v>
      </c>
      <c r="E76" s="25" t="s">
        <v>17</v>
      </c>
      <c r="F76" s="26" t="s">
        <v>193</v>
      </c>
      <c r="G76" s="23">
        <v>6</v>
      </c>
      <c r="H76" s="10">
        <v>12</v>
      </c>
      <c r="I76" s="37">
        <f t="shared" si="5"/>
        <v>7</v>
      </c>
      <c r="J76" s="48"/>
      <c r="K76" s="8"/>
      <c r="L76" s="8"/>
      <c r="M76" s="8"/>
      <c r="N76" s="7"/>
      <c r="O76" s="5" t="s">
        <v>214</v>
      </c>
      <c r="P76" s="5" t="s">
        <v>214</v>
      </c>
      <c r="Q76" s="5" t="s">
        <v>214</v>
      </c>
      <c r="R76" s="5" t="s">
        <v>214</v>
      </c>
      <c r="S76" s="5" t="s">
        <v>214</v>
      </c>
      <c r="T76" s="5" t="s">
        <v>214</v>
      </c>
      <c r="U76" s="49" t="s">
        <v>213</v>
      </c>
      <c r="V76" s="9">
        <f t="shared" si="6"/>
        <v>2555</v>
      </c>
      <c r="W76" s="4">
        <f t="shared" si="7"/>
        <v>2555</v>
      </c>
      <c r="X76" s="53">
        <f t="shared" si="8"/>
        <v>0</v>
      </c>
      <c r="Y76" s="55">
        <v>1</v>
      </c>
      <c r="Z76" s="3">
        <v>0</v>
      </c>
      <c r="AA76" s="40">
        <f t="shared" si="9"/>
        <v>255.5</v>
      </c>
    </row>
    <row r="77" spans="1:27" x14ac:dyDescent="0.2">
      <c r="A77" s="17">
        <v>83</v>
      </c>
      <c r="B77" s="13" t="s">
        <v>82</v>
      </c>
      <c r="C77" s="13" t="s">
        <v>147</v>
      </c>
      <c r="D77" s="11" t="s">
        <v>14</v>
      </c>
      <c r="E77" s="25" t="s">
        <v>16</v>
      </c>
      <c r="F77" s="26" t="s">
        <v>195</v>
      </c>
      <c r="G77" s="23">
        <v>1</v>
      </c>
      <c r="H77" s="10">
        <v>10</v>
      </c>
      <c r="I77" s="37">
        <f t="shared" si="5"/>
        <v>10</v>
      </c>
      <c r="J77" s="46" t="s">
        <v>214</v>
      </c>
      <c r="K77" s="5" t="s">
        <v>214</v>
      </c>
      <c r="L77" s="5" t="s">
        <v>214</v>
      </c>
      <c r="M77" s="5" t="s">
        <v>214</v>
      </c>
      <c r="N77" s="5" t="s">
        <v>214</v>
      </c>
      <c r="O77" s="5" t="s">
        <v>214</v>
      </c>
      <c r="P77" s="5" t="s">
        <v>214</v>
      </c>
      <c r="Q77" s="5" t="s">
        <v>214</v>
      </c>
      <c r="R77" s="5" t="s">
        <v>214</v>
      </c>
      <c r="S77" s="5" t="s">
        <v>214</v>
      </c>
      <c r="T77" s="6"/>
      <c r="U77" s="47"/>
      <c r="V77" s="9">
        <f t="shared" si="6"/>
        <v>3650</v>
      </c>
      <c r="W77" s="4">
        <f t="shared" si="7"/>
        <v>3650</v>
      </c>
      <c r="X77" s="53">
        <f t="shared" si="8"/>
        <v>0</v>
      </c>
      <c r="Y77" s="55">
        <v>0</v>
      </c>
      <c r="Z77" s="3">
        <v>0</v>
      </c>
      <c r="AA77" s="40" t="str">
        <f t="shared" si="9"/>
        <v xml:space="preserve"> </v>
      </c>
    </row>
    <row r="78" spans="1:27" x14ac:dyDescent="0.2">
      <c r="A78" s="17">
        <v>98</v>
      </c>
      <c r="B78" s="13" t="s">
        <v>94</v>
      </c>
      <c r="C78" s="13" t="s">
        <v>136</v>
      </c>
      <c r="D78" s="11" t="s">
        <v>15</v>
      </c>
      <c r="E78" s="25" t="s">
        <v>20</v>
      </c>
      <c r="F78" s="26" t="s">
        <v>195</v>
      </c>
      <c r="G78" s="23">
        <v>1</v>
      </c>
      <c r="H78" s="10">
        <v>12</v>
      </c>
      <c r="I78" s="37">
        <f t="shared" si="5"/>
        <v>12</v>
      </c>
      <c r="J78" s="46" t="s">
        <v>214</v>
      </c>
      <c r="K78" s="5" t="s">
        <v>213</v>
      </c>
      <c r="L78" s="5" t="s">
        <v>214</v>
      </c>
      <c r="M78" s="5" t="s">
        <v>213</v>
      </c>
      <c r="N78" s="5" t="s">
        <v>214</v>
      </c>
      <c r="O78" s="5" t="s">
        <v>214</v>
      </c>
      <c r="P78" s="5" t="s">
        <v>213</v>
      </c>
      <c r="Q78" s="5" t="s">
        <v>214</v>
      </c>
      <c r="R78" s="5" t="s">
        <v>214</v>
      </c>
      <c r="S78" s="5" t="s">
        <v>214</v>
      </c>
      <c r="T78" s="5" t="s">
        <v>214</v>
      </c>
      <c r="U78" s="49" t="s">
        <v>213</v>
      </c>
      <c r="V78" s="9">
        <f t="shared" si="6"/>
        <v>4380</v>
      </c>
      <c r="W78" s="4">
        <f t="shared" si="7"/>
        <v>4380</v>
      </c>
      <c r="X78" s="53">
        <f t="shared" si="8"/>
        <v>0</v>
      </c>
      <c r="Y78" s="55">
        <v>4</v>
      </c>
      <c r="Z78" s="3">
        <v>0</v>
      </c>
      <c r="AA78" s="40">
        <f t="shared" si="9"/>
        <v>438</v>
      </c>
    </row>
    <row r="79" spans="1:27" x14ac:dyDescent="0.2">
      <c r="A79" s="17">
        <v>81</v>
      </c>
      <c r="B79" s="13" t="s">
        <v>76</v>
      </c>
      <c r="C79" s="13" t="s">
        <v>151</v>
      </c>
      <c r="D79" s="11" t="s">
        <v>15</v>
      </c>
      <c r="E79" s="25" t="s">
        <v>12</v>
      </c>
      <c r="F79" s="26" t="s">
        <v>194</v>
      </c>
      <c r="G79" s="23">
        <v>4</v>
      </c>
      <c r="H79" s="10">
        <v>9</v>
      </c>
      <c r="I79" s="37">
        <f t="shared" si="5"/>
        <v>6</v>
      </c>
      <c r="J79" s="48"/>
      <c r="K79" s="8"/>
      <c r="L79" s="7"/>
      <c r="M79" s="5" t="s">
        <v>214</v>
      </c>
      <c r="N79" s="5" t="s">
        <v>214</v>
      </c>
      <c r="O79" s="5" t="s">
        <v>214</v>
      </c>
      <c r="P79" s="5" t="s">
        <v>214</v>
      </c>
      <c r="Q79" s="5" t="s">
        <v>213</v>
      </c>
      <c r="R79" s="5" t="s">
        <v>214</v>
      </c>
      <c r="S79" s="6"/>
      <c r="T79" s="8"/>
      <c r="U79" s="47"/>
      <c r="V79" s="9">
        <f t="shared" si="6"/>
        <v>2190</v>
      </c>
      <c r="W79" s="4">
        <f t="shared" si="7"/>
        <v>2190</v>
      </c>
      <c r="X79" s="53">
        <f t="shared" si="8"/>
        <v>0</v>
      </c>
      <c r="Y79" s="55">
        <v>1</v>
      </c>
      <c r="Z79" s="3">
        <v>0</v>
      </c>
      <c r="AA79" s="40">
        <f t="shared" si="9"/>
        <v>219</v>
      </c>
    </row>
    <row r="80" spans="1:27" x14ac:dyDescent="0.2">
      <c r="A80" s="17">
        <v>18</v>
      </c>
      <c r="B80" s="13" t="s">
        <v>45</v>
      </c>
      <c r="C80" s="13" t="s">
        <v>137</v>
      </c>
      <c r="D80" s="11" t="s">
        <v>15</v>
      </c>
      <c r="E80" s="25" t="s">
        <v>16</v>
      </c>
      <c r="F80" s="26" t="s">
        <v>193</v>
      </c>
      <c r="G80" s="23">
        <v>1</v>
      </c>
      <c r="H80" s="10">
        <v>12</v>
      </c>
      <c r="I80" s="37">
        <f t="shared" si="5"/>
        <v>12</v>
      </c>
      <c r="J80" s="46" t="s">
        <v>214</v>
      </c>
      <c r="K80" s="5" t="s">
        <v>214</v>
      </c>
      <c r="L80" s="5" t="s">
        <v>214</v>
      </c>
      <c r="M80" s="5" t="s">
        <v>214</v>
      </c>
      <c r="N80" s="5" t="s">
        <v>214</v>
      </c>
      <c r="O80" s="5" t="s">
        <v>214</v>
      </c>
      <c r="P80" s="5" t="s">
        <v>214</v>
      </c>
      <c r="Q80" s="5" t="s">
        <v>214</v>
      </c>
      <c r="R80" s="5" t="s">
        <v>214</v>
      </c>
      <c r="S80" s="5" t="s">
        <v>214</v>
      </c>
      <c r="T80" s="5" t="s">
        <v>214</v>
      </c>
      <c r="U80" s="49" t="s">
        <v>213</v>
      </c>
      <c r="V80" s="9">
        <f t="shared" si="6"/>
        <v>4380</v>
      </c>
      <c r="W80" s="4">
        <f t="shared" si="7"/>
        <v>4380</v>
      </c>
      <c r="X80" s="53">
        <f t="shared" si="8"/>
        <v>0</v>
      </c>
      <c r="Y80" s="55">
        <v>1</v>
      </c>
      <c r="Z80" s="3">
        <v>0</v>
      </c>
      <c r="AA80" s="40">
        <f t="shared" si="9"/>
        <v>438</v>
      </c>
    </row>
    <row r="81" spans="1:27" x14ac:dyDescent="0.2">
      <c r="A81" s="17">
        <v>51</v>
      </c>
      <c r="B81" s="13" t="s">
        <v>93</v>
      </c>
      <c r="C81" s="13" t="s">
        <v>137</v>
      </c>
      <c r="D81" s="11" t="s">
        <v>14</v>
      </c>
      <c r="E81" s="25" t="s">
        <v>20</v>
      </c>
      <c r="F81" s="26" t="s">
        <v>195</v>
      </c>
      <c r="G81" s="23">
        <v>2</v>
      </c>
      <c r="H81" s="10">
        <v>12</v>
      </c>
      <c r="I81" s="37">
        <f t="shared" si="5"/>
        <v>11</v>
      </c>
      <c r="J81" s="46"/>
      <c r="K81" s="5" t="s">
        <v>214</v>
      </c>
      <c r="L81" s="5" t="s">
        <v>214</v>
      </c>
      <c r="M81" s="5" t="s">
        <v>214</v>
      </c>
      <c r="N81" s="5" t="s">
        <v>214</v>
      </c>
      <c r="O81" s="5" t="s">
        <v>214</v>
      </c>
      <c r="P81" s="5" t="s">
        <v>214</v>
      </c>
      <c r="Q81" s="5" t="s">
        <v>214</v>
      </c>
      <c r="R81" s="5" t="s">
        <v>214</v>
      </c>
      <c r="S81" s="5" t="s">
        <v>214</v>
      </c>
      <c r="T81" s="5" t="s">
        <v>214</v>
      </c>
      <c r="U81" s="49" t="s">
        <v>213</v>
      </c>
      <c r="V81" s="9">
        <f t="shared" si="6"/>
        <v>4015</v>
      </c>
      <c r="W81" s="4">
        <f t="shared" si="7"/>
        <v>4015</v>
      </c>
      <c r="X81" s="53">
        <f t="shared" si="8"/>
        <v>0</v>
      </c>
      <c r="Y81" s="55">
        <v>1</v>
      </c>
      <c r="Z81" s="3">
        <v>0</v>
      </c>
      <c r="AA81" s="40">
        <f t="shared" si="9"/>
        <v>401.5</v>
      </c>
    </row>
    <row r="82" spans="1:27" x14ac:dyDescent="0.2">
      <c r="A82" s="17">
        <v>14</v>
      </c>
      <c r="B82" s="13" t="s">
        <v>41</v>
      </c>
      <c r="C82" s="13" t="s">
        <v>177</v>
      </c>
      <c r="D82" s="11" t="s">
        <v>14</v>
      </c>
      <c r="E82" s="25" t="s">
        <v>17</v>
      </c>
      <c r="F82" s="26" t="s">
        <v>193</v>
      </c>
      <c r="G82" s="23">
        <v>1</v>
      </c>
      <c r="H82" s="10">
        <v>11</v>
      </c>
      <c r="I82" s="37">
        <f t="shared" si="5"/>
        <v>11</v>
      </c>
      <c r="J82" s="46" t="s">
        <v>214</v>
      </c>
      <c r="K82" s="5" t="s">
        <v>214</v>
      </c>
      <c r="L82" s="5" t="s">
        <v>217</v>
      </c>
      <c r="M82" s="5" t="s">
        <v>214</v>
      </c>
      <c r="N82" s="5" t="s">
        <v>214</v>
      </c>
      <c r="O82" s="5" t="s">
        <v>217</v>
      </c>
      <c r="P82" s="5" t="s">
        <v>214</v>
      </c>
      <c r="Q82" s="5" t="s">
        <v>214</v>
      </c>
      <c r="R82" s="5" t="s">
        <v>214</v>
      </c>
      <c r="S82" s="5" t="s">
        <v>214</v>
      </c>
      <c r="T82" s="5" t="s">
        <v>214</v>
      </c>
      <c r="U82" s="49"/>
      <c r="V82" s="9">
        <f t="shared" si="6"/>
        <v>4015</v>
      </c>
      <c r="W82" s="4">
        <f t="shared" si="7"/>
        <v>3285</v>
      </c>
      <c r="X82" s="53">
        <f t="shared" si="8"/>
        <v>730</v>
      </c>
      <c r="Y82" s="55">
        <v>0</v>
      </c>
      <c r="Z82" s="3">
        <v>2</v>
      </c>
      <c r="AA82" s="40" t="str">
        <f t="shared" si="9"/>
        <v xml:space="preserve"> </v>
      </c>
    </row>
    <row r="83" spans="1:27" x14ac:dyDescent="0.2">
      <c r="A83" s="17">
        <v>32</v>
      </c>
      <c r="B83" s="13" t="s">
        <v>62</v>
      </c>
      <c r="C83" s="13" t="s">
        <v>164</v>
      </c>
      <c r="D83" s="11" t="s">
        <v>14</v>
      </c>
      <c r="E83" s="25" t="s">
        <v>16</v>
      </c>
      <c r="F83" s="26" t="s">
        <v>193</v>
      </c>
      <c r="G83" s="23">
        <v>7</v>
      </c>
      <c r="H83" s="10">
        <v>12</v>
      </c>
      <c r="I83" s="37">
        <f t="shared" si="5"/>
        <v>6</v>
      </c>
      <c r="J83" s="48"/>
      <c r="K83" s="8"/>
      <c r="L83" s="8"/>
      <c r="M83" s="8"/>
      <c r="N83" s="8"/>
      <c r="O83" s="7"/>
      <c r="P83" s="5" t="s">
        <v>214</v>
      </c>
      <c r="Q83" s="5" t="s">
        <v>214</v>
      </c>
      <c r="R83" s="5" t="s">
        <v>214</v>
      </c>
      <c r="S83" s="5" t="s">
        <v>214</v>
      </c>
      <c r="T83" s="5" t="s">
        <v>214</v>
      </c>
      <c r="U83" s="49" t="s">
        <v>213</v>
      </c>
      <c r="V83" s="9">
        <f t="shared" si="6"/>
        <v>2190</v>
      </c>
      <c r="W83" s="4">
        <f t="shared" si="7"/>
        <v>2190</v>
      </c>
      <c r="X83" s="53">
        <f t="shared" si="8"/>
        <v>0</v>
      </c>
      <c r="Y83" s="55">
        <v>1</v>
      </c>
      <c r="Z83" s="3">
        <v>0</v>
      </c>
      <c r="AA83" s="40">
        <f t="shared" si="9"/>
        <v>219</v>
      </c>
    </row>
    <row r="84" spans="1:27" x14ac:dyDescent="0.2">
      <c r="A84" s="17">
        <v>17</v>
      </c>
      <c r="B84" s="13" t="s">
        <v>44</v>
      </c>
      <c r="C84" s="13" t="s">
        <v>175</v>
      </c>
      <c r="D84" s="11" t="s">
        <v>15</v>
      </c>
      <c r="E84" s="25" t="s">
        <v>16</v>
      </c>
      <c r="F84" s="26" t="s">
        <v>193</v>
      </c>
      <c r="G84" s="23">
        <v>1</v>
      </c>
      <c r="H84" s="10">
        <v>11</v>
      </c>
      <c r="I84" s="37">
        <f t="shared" si="5"/>
        <v>11</v>
      </c>
      <c r="J84" s="46" t="s">
        <v>214</v>
      </c>
      <c r="K84" s="5" t="s">
        <v>214</v>
      </c>
      <c r="L84" s="5" t="s">
        <v>214</v>
      </c>
      <c r="M84" s="5" t="s">
        <v>214</v>
      </c>
      <c r="N84" s="5" t="s">
        <v>214</v>
      </c>
      <c r="O84" s="5" t="s">
        <v>214</v>
      </c>
      <c r="P84" s="5" t="s">
        <v>214</v>
      </c>
      <c r="Q84" s="5" t="s">
        <v>214</v>
      </c>
      <c r="R84" s="5" t="s">
        <v>214</v>
      </c>
      <c r="S84" s="5" t="s">
        <v>214</v>
      </c>
      <c r="T84" s="5" t="s">
        <v>214</v>
      </c>
      <c r="U84" s="49"/>
      <c r="V84" s="9">
        <f t="shared" si="6"/>
        <v>4015</v>
      </c>
      <c r="W84" s="4">
        <f t="shared" si="7"/>
        <v>4015</v>
      </c>
      <c r="X84" s="53">
        <f t="shared" si="8"/>
        <v>0</v>
      </c>
      <c r="Y84" s="55">
        <v>0</v>
      </c>
      <c r="Z84" s="3">
        <v>0</v>
      </c>
      <c r="AA84" s="40" t="str">
        <f t="shared" si="9"/>
        <v xml:space="preserve"> </v>
      </c>
    </row>
    <row r="85" spans="1:27" x14ac:dyDescent="0.2">
      <c r="A85" s="17">
        <v>77</v>
      </c>
      <c r="B85" s="13" t="s">
        <v>115</v>
      </c>
      <c r="C85" s="13" t="s">
        <v>116</v>
      </c>
      <c r="D85" s="11" t="s">
        <v>15</v>
      </c>
      <c r="E85" s="27" t="s">
        <v>22</v>
      </c>
      <c r="F85" s="26" t="s">
        <v>196</v>
      </c>
      <c r="G85" s="23">
        <v>4</v>
      </c>
      <c r="H85" s="10">
        <v>10</v>
      </c>
      <c r="I85" s="37">
        <f t="shared" si="5"/>
        <v>7</v>
      </c>
      <c r="J85" s="48"/>
      <c r="K85" s="8"/>
      <c r="L85" s="7"/>
      <c r="M85" s="5" t="s">
        <v>214</v>
      </c>
      <c r="N85" s="5" t="s">
        <v>214</v>
      </c>
      <c r="O85" s="5" t="s">
        <v>214</v>
      </c>
      <c r="P85" s="5" t="s">
        <v>217</v>
      </c>
      <c r="Q85" s="5" t="s">
        <v>214</v>
      </c>
      <c r="R85" s="5" t="s">
        <v>214</v>
      </c>
      <c r="S85" s="5" t="s">
        <v>213</v>
      </c>
      <c r="T85" s="6"/>
      <c r="U85" s="47"/>
      <c r="V85" s="9">
        <f t="shared" si="6"/>
        <v>2555</v>
      </c>
      <c r="W85" s="4">
        <f t="shared" si="7"/>
        <v>2190</v>
      </c>
      <c r="X85" s="53">
        <f t="shared" si="8"/>
        <v>365</v>
      </c>
      <c r="Y85" s="55">
        <v>1</v>
      </c>
      <c r="Z85" s="3">
        <v>1</v>
      </c>
      <c r="AA85" s="40" t="str">
        <f t="shared" si="9"/>
        <v xml:space="preserve"> </v>
      </c>
    </row>
    <row r="86" spans="1:27" x14ac:dyDescent="0.2">
      <c r="A86" s="17">
        <v>89</v>
      </c>
      <c r="B86" s="13" t="s">
        <v>96</v>
      </c>
      <c r="C86" s="13" t="s">
        <v>135</v>
      </c>
      <c r="D86" s="11" t="s">
        <v>15</v>
      </c>
      <c r="E86" s="25" t="s">
        <v>16</v>
      </c>
      <c r="F86" s="26" t="s">
        <v>195</v>
      </c>
      <c r="G86" s="23">
        <v>1</v>
      </c>
      <c r="H86" s="10">
        <v>12</v>
      </c>
      <c r="I86" s="37">
        <f t="shared" si="5"/>
        <v>12</v>
      </c>
      <c r="J86" s="46" t="s">
        <v>214</v>
      </c>
      <c r="K86" s="5" t="s">
        <v>214</v>
      </c>
      <c r="L86" s="5" t="s">
        <v>214</v>
      </c>
      <c r="M86" s="5" t="s">
        <v>214</v>
      </c>
      <c r="N86" s="5" t="s">
        <v>214</v>
      </c>
      <c r="O86" s="5" t="s">
        <v>214</v>
      </c>
      <c r="P86" s="5" t="s">
        <v>214</v>
      </c>
      <c r="Q86" s="5" t="s">
        <v>214</v>
      </c>
      <c r="R86" s="5" t="s">
        <v>214</v>
      </c>
      <c r="S86" s="5" t="s">
        <v>214</v>
      </c>
      <c r="T86" s="5" t="s">
        <v>214</v>
      </c>
      <c r="U86" s="49" t="s">
        <v>213</v>
      </c>
      <c r="V86" s="9">
        <f t="shared" si="6"/>
        <v>4380</v>
      </c>
      <c r="W86" s="4">
        <f t="shared" si="7"/>
        <v>4380</v>
      </c>
      <c r="X86" s="53">
        <f t="shared" si="8"/>
        <v>0</v>
      </c>
      <c r="Y86" s="55">
        <v>1</v>
      </c>
      <c r="Z86" s="3">
        <v>0</v>
      </c>
      <c r="AA86" s="40">
        <f t="shared" si="9"/>
        <v>438</v>
      </c>
    </row>
    <row r="87" spans="1:27" x14ac:dyDescent="0.2">
      <c r="A87" s="17">
        <v>7</v>
      </c>
      <c r="B87" s="13" t="s">
        <v>33</v>
      </c>
      <c r="C87" s="13" t="s">
        <v>174</v>
      </c>
      <c r="D87" s="11" t="s">
        <v>15</v>
      </c>
      <c r="E87" s="25" t="s">
        <v>16</v>
      </c>
      <c r="F87" s="26" t="s">
        <v>193</v>
      </c>
      <c r="G87" s="23">
        <v>3</v>
      </c>
      <c r="H87" s="10">
        <v>11</v>
      </c>
      <c r="I87" s="37">
        <f t="shared" si="5"/>
        <v>9</v>
      </c>
      <c r="J87" s="48"/>
      <c r="K87" s="7"/>
      <c r="L87" s="5" t="s">
        <v>214</v>
      </c>
      <c r="M87" s="5" t="s">
        <v>214</v>
      </c>
      <c r="N87" s="5" t="s">
        <v>214</v>
      </c>
      <c r="O87" s="5" t="s">
        <v>214</v>
      </c>
      <c r="P87" s="5" t="s">
        <v>214</v>
      </c>
      <c r="Q87" s="5" t="s">
        <v>217</v>
      </c>
      <c r="R87" s="5" t="s">
        <v>214</v>
      </c>
      <c r="S87" s="5" t="s">
        <v>214</v>
      </c>
      <c r="T87" s="5" t="s">
        <v>214</v>
      </c>
      <c r="U87" s="49"/>
      <c r="V87" s="9">
        <f t="shared" si="6"/>
        <v>3285</v>
      </c>
      <c r="W87" s="4">
        <f t="shared" si="7"/>
        <v>2920</v>
      </c>
      <c r="X87" s="53">
        <f t="shared" si="8"/>
        <v>365</v>
      </c>
      <c r="Y87" s="55">
        <v>0</v>
      </c>
      <c r="Z87" s="3">
        <v>1</v>
      </c>
      <c r="AA87" s="40" t="str">
        <f t="shared" si="9"/>
        <v xml:space="preserve"> </v>
      </c>
    </row>
    <row r="88" spans="1:27" x14ac:dyDescent="0.2">
      <c r="A88" s="17">
        <v>19</v>
      </c>
      <c r="B88" s="13" t="s">
        <v>46</v>
      </c>
      <c r="C88" s="13" t="s">
        <v>174</v>
      </c>
      <c r="D88" s="11" t="s">
        <v>15</v>
      </c>
      <c r="E88" s="25" t="s">
        <v>17</v>
      </c>
      <c r="F88" s="26" t="s">
        <v>193</v>
      </c>
      <c r="G88" s="23">
        <v>1</v>
      </c>
      <c r="H88" s="10">
        <v>12</v>
      </c>
      <c r="I88" s="37">
        <f t="shared" si="5"/>
        <v>12</v>
      </c>
      <c r="J88" s="46" t="s">
        <v>214</v>
      </c>
      <c r="K88" s="5" t="s">
        <v>214</v>
      </c>
      <c r="L88" s="5" t="s">
        <v>213</v>
      </c>
      <c r="M88" s="5" t="s">
        <v>217</v>
      </c>
      <c r="N88" s="5" t="s">
        <v>214</v>
      </c>
      <c r="O88" s="5" t="s">
        <v>217</v>
      </c>
      <c r="P88" s="5" t="s">
        <v>213</v>
      </c>
      <c r="Q88" s="5" t="s">
        <v>214</v>
      </c>
      <c r="R88" s="5" t="s">
        <v>214</v>
      </c>
      <c r="S88" s="5" t="s">
        <v>214</v>
      </c>
      <c r="T88" s="5" t="s">
        <v>214</v>
      </c>
      <c r="U88" s="49" t="s">
        <v>213</v>
      </c>
      <c r="V88" s="9">
        <f t="shared" si="6"/>
        <v>4380</v>
      </c>
      <c r="W88" s="4">
        <f t="shared" si="7"/>
        <v>3650</v>
      </c>
      <c r="X88" s="53">
        <f t="shared" si="8"/>
        <v>730</v>
      </c>
      <c r="Y88" s="55">
        <v>3</v>
      </c>
      <c r="Z88" s="3">
        <v>2</v>
      </c>
      <c r="AA88" s="40">
        <f t="shared" si="9"/>
        <v>438</v>
      </c>
    </row>
    <row r="89" spans="1:27" x14ac:dyDescent="0.2">
      <c r="A89" s="17">
        <v>21</v>
      </c>
      <c r="B89" s="13" t="s">
        <v>48</v>
      </c>
      <c r="C89" s="13" t="s">
        <v>172</v>
      </c>
      <c r="D89" s="11" t="s">
        <v>15</v>
      </c>
      <c r="E89" s="25" t="s">
        <v>17</v>
      </c>
      <c r="F89" s="26" t="s">
        <v>193</v>
      </c>
      <c r="G89" s="23">
        <v>1</v>
      </c>
      <c r="H89" s="10">
        <v>12</v>
      </c>
      <c r="I89" s="37">
        <f t="shared" si="5"/>
        <v>12</v>
      </c>
      <c r="J89" s="46" t="s">
        <v>214</v>
      </c>
      <c r="K89" s="5" t="s">
        <v>214</v>
      </c>
      <c r="L89" s="5" t="s">
        <v>214</v>
      </c>
      <c r="M89" s="5" t="s">
        <v>214</v>
      </c>
      <c r="N89" s="5" t="s">
        <v>213</v>
      </c>
      <c r="O89" s="5" t="s">
        <v>214</v>
      </c>
      <c r="P89" s="5" t="s">
        <v>214</v>
      </c>
      <c r="Q89" s="5" t="s">
        <v>214</v>
      </c>
      <c r="R89" s="5" t="s">
        <v>214</v>
      </c>
      <c r="S89" s="5" t="s">
        <v>213</v>
      </c>
      <c r="T89" s="5" t="s">
        <v>213</v>
      </c>
      <c r="U89" s="49" t="s">
        <v>213</v>
      </c>
      <c r="V89" s="9">
        <f t="shared" si="6"/>
        <v>4380</v>
      </c>
      <c r="W89" s="4">
        <f t="shared" si="7"/>
        <v>4380</v>
      </c>
      <c r="X89" s="53">
        <f t="shared" si="8"/>
        <v>0</v>
      </c>
      <c r="Y89" s="55">
        <v>4</v>
      </c>
      <c r="Z89" s="3">
        <v>0</v>
      </c>
      <c r="AA89" s="40">
        <f t="shared" si="9"/>
        <v>438</v>
      </c>
    </row>
    <row r="90" spans="1:27" x14ac:dyDescent="0.2">
      <c r="A90" s="17">
        <v>34</v>
      </c>
      <c r="B90" s="13" t="s">
        <v>64</v>
      </c>
      <c r="C90" s="13" t="s">
        <v>162</v>
      </c>
      <c r="D90" s="11" t="s">
        <v>15</v>
      </c>
      <c r="E90" s="25" t="s">
        <v>16</v>
      </c>
      <c r="F90" s="26" t="s">
        <v>193</v>
      </c>
      <c r="G90" s="23">
        <v>6</v>
      </c>
      <c r="H90" s="10">
        <v>12</v>
      </c>
      <c r="I90" s="37">
        <f t="shared" si="5"/>
        <v>7</v>
      </c>
      <c r="J90" s="48"/>
      <c r="K90" s="8"/>
      <c r="L90" s="8"/>
      <c r="M90" s="8"/>
      <c r="N90" s="7"/>
      <c r="O90" s="5" t="s">
        <v>214</v>
      </c>
      <c r="P90" s="5" t="s">
        <v>214</v>
      </c>
      <c r="Q90" s="5" t="s">
        <v>214</v>
      </c>
      <c r="R90" s="5" t="s">
        <v>214</v>
      </c>
      <c r="S90" s="5" t="s">
        <v>214</v>
      </c>
      <c r="T90" s="5" t="s">
        <v>214</v>
      </c>
      <c r="U90" s="49" t="s">
        <v>213</v>
      </c>
      <c r="V90" s="9">
        <f t="shared" si="6"/>
        <v>2555</v>
      </c>
      <c r="W90" s="4">
        <f t="shared" si="7"/>
        <v>2555</v>
      </c>
      <c r="X90" s="53">
        <f t="shared" si="8"/>
        <v>0</v>
      </c>
      <c r="Y90" s="55">
        <v>1</v>
      </c>
      <c r="Z90" s="3">
        <v>0</v>
      </c>
      <c r="AA90" s="40">
        <f t="shared" si="9"/>
        <v>255.5</v>
      </c>
    </row>
    <row r="91" spans="1:27" x14ac:dyDescent="0.2">
      <c r="A91" s="17">
        <v>52</v>
      </c>
      <c r="B91" s="13" t="s">
        <v>191</v>
      </c>
      <c r="C91" s="13" t="s">
        <v>192</v>
      </c>
      <c r="D91" s="12" t="s">
        <v>15</v>
      </c>
      <c r="E91" s="25" t="s">
        <v>21</v>
      </c>
      <c r="F91" s="26" t="s">
        <v>195</v>
      </c>
      <c r="G91" s="23">
        <v>1</v>
      </c>
      <c r="H91" s="10">
        <v>9</v>
      </c>
      <c r="I91" s="37">
        <f t="shared" si="5"/>
        <v>9</v>
      </c>
      <c r="J91" s="46" t="s">
        <v>214</v>
      </c>
      <c r="K91" s="5" t="s">
        <v>214</v>
      </c>
      <c r="L91" s="5" t="s">
        <v>214</v>
      </c>
      <c r="M91" s="5" t="s">
        <v>214</v>
      </c>
      <c r="N91" s="5" t="s">
        <v>214</v>
      </c>
      <c r="O91" s="5" t="s">
        <v>214</v>
      </c>
      <c r="P91" s="5" t="s">
        <v>214</v>
      </c>
      <c r="Q91" s="5" t="s">
        <v>214</v>
      </c>
      <c r="R91" s="5" t="s">
        <v>214</v>
      </c>
      <c r="S91" s="6"/>
      <c r="T91" s="8"/>
      <c r="U91" s="47"/>
      <c r="V91" s="9">
        <f t="shared" si="6"/>
        <v>3285</v>
      </c>
      <c r="W91" s="4">
        <f t="shared" si="7"/>
        <v>3285</v>
      </c>
      <c r="X91" s="53">
        <f t="shared" si="8"/>
        <v>0</v>
      </c>
      <c r="Y91" s="55">
        <v>0</v>
      </c>
      <c r="Z91" s="3">
        <v>0</v>
      </c>
      <c r="AA91" s="40" t="str">
        <f t="shared" si="9"/>
        <v xml:space="preserve"> </v>
      </c>
    </row>
    <row r="92" spans="1:27" x14ac:dyDescent="0.2">
      <c r="A92" s="17">
        <v>24</v>
      </c>
      <c r="B92" s="13" t="s">
        <v>54</v>
      </c>
      <c r="C92" s="13" t="s">
        <v>170</v>
      </c>
      <c r="D92" s="11" t="s">
        <v>14</v>
      </c>
      <c r="E92" s="25" t="s">
        <v>16</v>
      </c>
      <c r="F92" s="26" t="s">
        <v>193</v>
      </c>
      <c r="G92" s="23">
        <v>2</v>
      </c>
      <c r="H92" s="10">
        <v>12</v>
      </c>
      <c r="I92" s="37">
        <f t="shared" si="5"/>
        <v>11</v>
      </c>
      <c r="J92" s="46"/>
      <c r="K92" s="5" t="s">
        <v>217</v>
      </c>
      <c r="L92" s="5" t="s">
        <v>214</v>
      </c>
      <c r="M92" s="5" t="s">
        <v>214</v>
      </c>
      <c r="N92" s="5" t="s">
        <v>214</v>
      </c>
      <c r="O92" s="5" t="s">
        <v>214</v>
      </c>
      <c r="P92" s="5" t="s">
        <v>214</v>
      </c>
      <c r="Q92" s="5" t="s">
        <v>214</v>
      </c>
      <c r="R92" s="5" t="s">
        <v>214</v>
      </c>
      <c r="S92" s="5" t="s">
        <v>214</v>
      </c>
      <c r="T92" s="5" t="s">
        <v>214</v>
      </c>
      <c r="U92" s="49" t="s">
        <v>213</v>
      </c>
      <c r="V92" s="9">
        <f t="shared" si="6"/>
        <v>4015</v>
      </c>
      <c r="W92" s="4">
        <f t="shared" si="7"/>
        <v>3650</v>
      </c>
      <c r="X92" s="53">
        <f t="shared" si="8"/>
        <v>365</v>
      </c>
      <c r="Y92" s="55">
        <v>1</v>
      </c>
      <c r="Z92" s="3">
        <v>1</v>
      </c>
      <c r="AA92" s="40" t="str">
        <f t="shared" si="9"/>
        <v xml:space="preserve"> </v>
      </c>
    </row>
    <row r="93" spans="1:27" x14ac:dyDescent="0.2">
      <c r="A93" s="17">
        <v>58</v>
      </c>
      <c r="B93" s="13" t="s">
        <v>104</v>
      </c>
      <c r="C93" s="13" t="s">
        <v>127</v>
      </c>
      <c r="D93" s="11" t="s">
        <v>15</v>
      </c>
      <c r="E93" s="27" t="s">
        <v>22</v>
      </c>
      <c r="F93" s="26" t="s">
        <v>196</v>
      </c>
      <c r="G93" s="23">
        <v>2</v>
      </c>
      <c r="H93" s="10">
        <v>11</v>
      </c>
      <c r="I93" s="37">
        <f t="shared" si="5"/>
        <v>10</v>
      </c>
      <c r="J93" s="46"/>
      <c r="K93" s="5" t="s">
        <v>214</v>
      </c>
      <c r="L93" s="5" t="s">
        <v>214</v>
      </c>
      <c r="M93" s="5" t="s">
        <v>214</v>
      </c>
      <c r="N93" s="5" t="s">
        <v>214</v>
      </c>
      <c r="O93" s="5" t="s">
        <v>214</v>
      </c>
      <c r="P93" s="5" t="s">
        <v>214</v>
      </c>
      <c r="Q93" s="5" t="s">
        <v>214</v>
      </c>
      <c r="R93" s="5" t="s">
        <v>214</v>
      </c>
      <c r="S93" s="5" t="s">
        <v>214</v>
      </c>
      <c r="T93" s="5" t="s">
        <v>214</v>
      </c>
      <c r="U93" s="49"/>
      <c r="V93" s="9">
        <f t="shared" si="6"/>
        <v>3650</v>
      </c>
      <c r="W93" s="4">
        <f t="shared" si="7"/>
        <v>3650</v>
      </c>
      <c r="X93" s="53">
        <f t="shared" si="8"/>
        <v>0</v>
      </c>
      <c r="Y93" s="55">
        <v>0</v>
      </c>
      <c r="Z93" s="3">
        <v>0</v>
      </c>
      <c r="AA93" s="40" t="str">
        <f t="shared" si="9"/>
        <v xml:space="preserve"> </v>
      </c>
    </row>
    <row r="94" spans="1:27" x14ac:dyDescent="0.2">
      <c r="A94" s="17">
        <v>50</v>
      </c>
      <c r="B94" s="13" t="s">
        <v>92</v>
      </c>
      <c r="C94" s="13" t="s">
        <v>138</v>
      </c>
      <c r="D94" s="11" t="s">
        <v>14</v>
      </c>
      <c r="E94" s="25" t="s">
        <v>20</v>
      </c>
      <c r="F94" s="26" t="s">
        <v>195</v>
      </c>
      <c r="G94" s="23">
        <v>1</v>
      </c>
      <c r="H94" s="10">
        <v>12</v>
      </c>
      <c r="I94" s="37">
        <f t="shared" si="5"/>
        <v>12</v>
      </c>
      <c r="J94" s="46" t="s">
        <v>214</v>
      </c>
      <c r="K94" s="5" t="s">
        <v>214</v>
      </c>
      <c r="L94" s="5" t="s">
        <v>214</v>
      </c>
      <c r="M94" s="5" t="s">
        <v>214</v>
      </c>
      <c r="N94" s="5" t="s">
        <v>214</v>
      </c>
      <c r="O94" s="5" t="s">
        <v>217</v>
      </c>
      <c r="P94" s="5" t="s">
        <v>214</v>
      </c>
      <c r="Q94" s="5" t="s">
        <v>213</v>
      </c>
      <c r="R94" s="5" t="s">
        <v>213</v>
      </c>
      <c r="S94" s="5" t="s">
        <v>217</v>
      </c>
      <c r="T94" s="5" t="s">
        <v>214</v>
      </c>
      <c r="U94" s="49" t="s">
        <v>213</v>
      </c>
      <c r="V94" s="9">
        <f t="shared" si="6"/>
        <v>4380</v>
      </c>
      <c r="W94" s="4">
        <f t="shared" si="7"/>
        <v>3650</v>
      </c>
      <c r="X94" s="53">
        <f t="shared" si="8"/>
        <v>730</v>
      </c>
      <c r="Y94" s="55">
        <v>3</v>
      </c>
      <c r="Z94" s="3">
        <v>2</v>
      </c>
      <c r="AA94" s="40">
        <f t="shared" si="9"/>
        <v>438</v>
      </c>
    </row>
    <row r="95" spans="1:27" x14ac:dyDescent="0.2">
      <c r="A95" s="17">
        <v>94</v>
      </c>
      <c r="B95" s="13" t="s">
        <v>50</v>
      </c>
      <c r="C95" s="13" t="s">
        <v>125</v>
      </c>
      <c r="D95" s="11" t="s">
        <v>14</v>
      </c>
      <c r="E95" s="25" t="s">
        <v>16</v>
      </c>
      <c r="F95" s="26" t="s">
        <v>193</v>
      </c>
      <c r="G95" s="23">
        <v>3</v>
      </c>
      <c r="H95" s="10">
        <v>12</v>
      </c>
      <c r="I95" s="37">
        <f t="shared" si="5"/>
        <v>10</v>
      </c>
      <c r="J95" s="48"/>
      <c r="K95" s="7"/>
      <c r="L95" s="5" t="s">
        <v>214</v>
      </c>
      <c r="M95" s="5" t="s">
        <v>214</v>
      </c>
      <c r="N95" s="5" t="s">
        <v>214</v>
      </c>
      <c r="O95" s="5" t="s">
        <v>214</v>
      </c>
      <c r="P95" s="5" t="s">
        <v>214</v>
      </c>
      <c r="Q95" s="5" t="s">
        <v>214</v>
      </c>
      <c r="R95" s="5" t="s">
        <v>214</v>
      </c>
      <c r="S95" s="5" t="s">
        <v>214</v>
      </c>
      <c r="T95" s="5" t="s">
        <v>214</v>
      </c>
      <c r="U95" s="49" t="s">
        <v>213</v>
      </c>
      <c r="V95" s="9">
        <f t="shared" si="6"/>
        <v>3650</v>
      </c>
      <c r="W95" s="4">
        <f t="shared" si="7"/>
        <v>3650</v>
      </c>
      <c r="X95" s="53">
        <f t="shared" si="8"/>
        <v>0</v>
      </c>
      <c r="Y95" s="55">
        <v>1</v>
      </c>
      <c r="Z95" s="3">
        <v>0</v>
      </c>
      <c r="AA95" s="40">
        <f t="shared" si="9"/>
        <v>365</v>
      </c>
    </row>
    <row r="96" spans="1:27" x14ac:dyDescent="0.2">
      <c r="A96" s="17">
        <v>78</v>
      </c>
      <c r="B96" s="13" t="s">
        <v>49</v>
      </c>
      <c r="C96" s="13" t="s">
        <v>189</v>
      </c>
      <c r="D96" s="11" t="s">
        <v>15</v>
      </c>
      <c r="E96" s="25" t="s">
        <v>16</v>
      </c>
      <c r="F96" s="26" t="s">
        <v>193</v>
      </c>
      <c r="G96" s="23">
        <v>1</v>
      </c>
      <c r="H96" s="10">
        <v>11</v>
      </c>
      <c r="I96" s="37">
        <f t="shared" si="5"/>
        <v>11</v>
      </c>
      <c r="J96" s="46" t="s">
        <v>214</v>
      </c>
      <c r="K96" s="5" t="s">
        <v>214</v>
      </c>
      <c r="L96" s="5" t="s">
        <v>214</v>
      </c>
      <c r="M96" s="5" t="s">
        <v>214</v>
      </c>
      <c r="N96" s="5" t="s">
        <v>214</v>
      </c>
      <c r="O96" s="5" t="s">
        <v>217</v>
      </c>
      <c r="P96" s="5" t="s">
        <v>214</v>
      </c>
      <c r="Q96" s="5" t="s">
        <v>214</v>
      </c>
      <c r="R96" s="5" t="s">
        <v>217</v>
      </c>
      <c r="S96" s="5" t="s">
        <v>214</v>
      </c>
      <c r="T96" s="5" t="s">
        <v>214</v>
      </c>
      <c r="U96" s="49"/>
      <c r="V96" s="9">
        <f t="shared" si="6"/>
        <v>4015</v>
      </c>
      <c r="W96" s="4">
        <f t="shared" si="7"/>
        <v>3285</v>
      </c>
      <c r="X96" s="53">
        <f t="shared" si="8"/>
        <v>730</v>
      </c>
      <c r="Y96" s="55">
        <v>0</v>
      </c>
      <c r="Z96" s="3">
        <v>2</v>
      </c>
      <c r="AA96" s="40" t="str">
        <f t="shared" si="9"/>
        <v xml:space="preserve"> </v>
      </c>
    </row>
    <row r="97" spans="1:27" x14ac:dyDescent="0.2">
      <c r="A97" s="17">
        <v>16</v>
      </c>
      <c r="B97" s="13" t="s">
        <v>42</v>
      </c>
      <c r="C97" s="13" t="s">
        <v>197</v>
      </c>
      <c r="D97" s="11" t="s">
        <v>14</v>
      </c>
      <c r="E97" s="25" t="s">
        <v>17</v>
      </c>
      <c r="F97" s="26" t="s">
        <v>193</v>
      </c>
      <c r="G97" s="23">
        <v>1</v>
      </c>
      <c r="H97" s="10">
        <v>12</v>
      </c>
      <c r="I97" s="37">
        <f t="shared" si="5"/>
        <v>12</v>
      </c>
      <c r="J97" s="46" t="s">
        <v>214</v>
      </c>
      <c r="K97" s="5" t="s">
        <v>214</v>
      </c>
      <c r="L97" s="5" t="s">
        <v>214</v>
      </c>
      <c r="M97" s="5" t="s">
        <v>214</v>
      </c>
      <c r="N97" s="5" t="s">
        <v>214</v>
      </c>
      <c r="O97" s="5" t="s">
        <v>213</v>
      </c>
      <c r="P97" s="5" t="s">
        <v>214</v>
      </c>
      <c r="Q97" s="5" t="s">
        <v>214</v>
      </c>
      <c r="R97" s="5" t="s">
        <v>214</v>
      </c>
      <c r="S97" s="5" t="s">
        <v>214</v>
      </c>
      <c r="T97" s="5" t="s">
        <v>213</v>
      </c>
      <c r="U97" s="49" t="s">
        <v>213</v>
      </c>
      <c r="V97" s="9">
        <f t="shared" si="6"/>
        <v>4380</v>
      </c>
      <c r="W97" s="4">
        <f t="shared" si="7"/>
        <v>4380</v>
      </c>
      <c r="X97" s="53">
        <f t="shared" si="8"/>
        <v>0</v>
      </c>
      <c r="Y97" s="55">
        <v>3</v>
      </c>
      <c r="Z97" s="3">
        <v>0</v>
      </c>
      <c r="AA97" s="40">
        <f t="shared" si="9"/>
        <v>438</v>
      </c>
    </row>
    <row r="98" spans="1:27" x14ac:dyDescent="0.2">
      <c r="A98" s="17">
        <v>25</v>
      </c>
      <c r="B98" s="13" t="s">
        <v>55</v>
      </c>
      <c r="C98" s="13" t="s">
        <v>209</v>
      </c>
      <c r="D98" s="11" t="s">
        <v>15</v>
      </c>
      <c r="E98" s="25" t="s">
        <v>16</v>
      </c>
      <c r="F98" s="26" t="s">
        <v>193</v>
      </c>
      <c r="G98" s="23">
        <v>10</v>
      </c>
      <c r="H98" s="10">
        <v>12</v>
      </c>
      <c r="I98" s="37">
        <f t="shared" si="5"/>
        <v>3</v>
      </c>
      <c r="J98" s="48"/>
      <c r="K98" s="8"/>
      <c r="L98" s="8"/>
      <c r="M98" s="8"/>
      <c r="N98" s="8"/>
      <c r="O98" s="8"/>
      <c r="P98" s="8"/>
      <c r="Q98" s="8"/>
      <c r="R98" s="7"/>
      <c r="S98" s="5" t="s">
        <v>214</v>
      </c>
      <c r="T98" s="5" t="s">
        <v>214</v>
      </c>
      <c r="U98" s="49" t="s">
        <v>213</v>
      </c>
      <c r="V98" s="9">
        <f t="shared" si="6"/>
        <v>1095</v>
      </c>
      <c r="W98" s="4">
        <f t="shared" si="7"/>
        <v>1095</v>
      </c>
      <c r="X98" s="53">
        <f t="shared" si="8"/>
        <v>0</v>
      </c>
      <c r="Y98" s="55">
        <v>1</v>
      </c>
      <c r="Z98" s="3">
        <v>0</v>
      </c>
      <c r="AA98" s="40">
        <f t="shared" si="9"/>
        <v>109.5</v>
      </c>
    </row>
    <row r="99" spans="1:27" x14ac:dyDescent="0.2">
      <c r="A99" s="17">
        <v>85</v>
      </c>
      <c r="B99" s="13" t="s">
        <v>51</v>
      </c>
      <c r="C99" s="13" t="s">
        <v>190</v>
      </c>
      <c r="D99" s="11" t="s">
        <v>14</v>
      </c>
      <c r="E99" s="25" t="s">
        <v>16</v>
      </c>
      <c r="F99" s="26" t="s">
        <v>193</v>
      </c>
      <c r="G99" s="23">
        <v>1</v>
      </c>
      <c r="H99" s="10">
        <v>7</v>
      </c>
      <c r="I99" s="37">
        <f t="shared" si="5"/>
        <v>7</v>
      </c>
      <c r="J99" s="46" t="s">
        <v>214</v>
      </c>
      <c r="K99" s="5" t="s">
        <v>214</v>
      </c>
      <c r="L99" s="5" t="s">
        <v>214</v>
      </c>
      <c r="M99" s="5" t="s">
        <v>214</v>
      </c>
      <c r="N99" s="5" t="s">
        <v>214</v>
      </c>
      <c r="O99" s="5" t="s">
        <v>213</v>
      </c>
      <c r="P99" s="5" t="s">
        <v>213</v>
      </c>
      <c r="Q99" s="6"/>
      <c r="R99" s="8"/>
      <c r="S99" s="8"/>
      <c r="T99" s="8"/>
      <c r="U99" s="47"/>
      <c r="V99" s="9">
        <f t="shared" si="6"/>
        <v>2555</v>
      </c>
      <c r="W99" s="4">
        <f t="shared" si="7"/>
        <v>2555</v>
      </c>
      <c r="X99" s="53">
        <f t="shared" si="8"/>
        <v>0</v>
      </c>
      <c r="Y99" s="55">
        <v>2</v>
      </c>
      <c r="Z99" s="3">
        <v>0</v>
      </c>
      <c r="AA99" s="40">
        <f t="shared" si="9"/>
        <v>255.5</v>
      </c>
    </row>
    <row r="100" spans="1:27" x14ac:dyDescent="0.2">
      <c r="A100" s="17">
        <v>5</v>
      </c>
      <c r="B100" s="13" t="s">
        <v>31</v>
      </c>
      <c r="C100" s="13" t="s">
        <v>184</v>
      </c>
      <c r="D100" s="11" t="s">
        <v>15</v>
      </c>
      <c r="E100" s="25" t="s">
        <v>16</v>
      </c>
      <c r="F100" s="26" t="s">
        <v>193</v>
      </c>
      <c r="G100" s="23">
        <v>3</v>
      </c>
      <c r="H100" s="10">
        <v>11</v>
      </c>
      <c r="I100" s="37">
        <f t="shared" si="5"/>
        <v>9</v>
      </c>
      <c r="J100" s="48"/>
      <c r="K100" s="7"/>
      <c r="L100" s="5" t="s">
        <v>214</v>
      </c>
      <c r="M100" s="5" t="s">
        <v>213</v>
      </c>
      <c r="N100" s="5" t="s">
        <v>214</v>
      </c>
      <c r="O100" s="5" t="s">
        <v>217</v>
      </c>
      <c r="P100" s="5" t="s">
        <v>217</v>
      </c>
      <c r="Q100" s="5" t="s">
        <v>214</v>
      </c>
      <c r="R100" s="5" t="s">
        <v>214</v>
      </c>
      <c r="S100" s="5" t="s">
        <v>214</v>
      </c>
      <c r="T100" s="5" t="s">
        <v>214</v>
      </c>
      <c r="U100" s="49"/>
      <c r="V100" s="9">
        <f t="shared" si="6"/>
        <v>3285</v>
      </c>
      <c r="W100" s="4">
        <f t="shared" si="7"/>
        <v>2555</v>
      </c>
      <c r="X100" s="53">
        <f t="shared" si="8"/>
        <v>730</v>
      </c>
      <c r="Y100" s="55">
        <v>1</v>
      </c>
      <c r="Z100" s="3">
        <v>2</v>
      </c>
      <c r="AA100" s="40" t="str">
        <f t="shared" si="9"/>
        <v xml:space="preserve"> </v>
      </c>
    </row>
    <row r="101" spans="1:27" x14ac:dyDescent="0.2">
      <c r="A101" s="17">
        <v>84</v>
      </c>
      <c r="B101" s="13" t="s">
        <v>85</v>
      </c>
      <c r="C101" s="13" t="s">
        <v>142</v>
      </c>
      <c r="D101" s="11" t="s">
        <v>14</v>
      </c>
      <c r="E101" s="25" t="s">
        <v>20</v>
      </c>
      <c r="F101" s="26" t="s">
        <v>195</v>
      </c>
      <c r="G101" s="23">
        <v>1</v>
      </c>
      <c r="H101" s="10">
        <v>12</v>
      </c>
      <c r="I101" s="37">
        <f t="shared" si="5"/>
        <v>12</v>
      </c>
      <c r="J101" s="46" t="s">
        <v>214</v>
      </c>
      <c r="K101" s="5" t="s">
        <v>214</v>
      </c>
      <c r="L101" s="5" t="s">
        <v>214</v>
      </c>
      <c r="M101" s="5" t="s">
        <v>214</v>
      </c>
      <c r="N101" s="5" t="s">
        <v>214</v>
      </c>
      <c r="O101" s="5" t="s">
        <v>214</v>
      </c>
      <c r="P101" s="5" t="s">
        <v>213</v>
      </c>
      <c r="Q101" s="5" t="s">
        <v>213</v>
      </c>
      <c r="R101" s="5" t="s">
        <v>213</v>
      </c>
      <c r="S101" s="5" t="s">
        <v>214</v>
      </c>
      <c r="T101" s="5" t="s">
        <v>213</v>
      </c>
      <c r="U101" s="49" t="s">
        <v>213</v>
      </c>
      <c r="V101" s="9">
        <f t="shared" si="6"/>
        <v>4380</v>
      </c>
      <c r="W101" s="4">
        <f t="shared" si="7"/>
        <v>4380</v>
      </c>
      <c r="X101" s="53">
        <f t="shared" si="8"/>
        <v>0</v>
      </c>
      <c r="Y101" s="55">
        <v>5</v>
      </c>
      <c r="Z101" s="3">
        <v>0</v>
      </c>
      <c r="AA101" s="40">
        <f t="shared" si="9"/>
        <v>438</v>
      </c>
    </row>
    <row r="102" spans="1:27" ht="13.5" thickBot="1" x14ac:dyDescent="0.25">
      <c r="A102" s="18">
        <v>88</v>
      </c>
      <c r="B102" s="19" t="s">
        <v>88</v>
      </c>
      <c r="C102" s="19" t="s">
        <v>142</v>
      </c>
      <c r="D102" s="20" t="s">
        <v>14</v>
      </c>
      <c r="E102" s="28" t="s">
        <v>20</v>
      </c>
      <c r="F102" s="29" t="s">
        <v>195</v>
      </c>
      <c r="G102" s="24">
        <v>2</v>
      </c>
      <c r="H102" s="21">
        <v>12</v>
      </c>
      <c r="I102" s="37">
        <f t="shared" si="5"/>
        <v>11</v>
      </c>
      <c r="J102" s="50"/>
      <c r="K102" s="22" t="s">
        <v>214</v>
      </c>
      <c r="L102" s="22" t="s">
        <v>213</v>
      </c>
      <c r="M102" s="22" t="s">
        <v>214</v>
      </c>
      <c r="N102" s="22" t="s">
        <v>213</v>
      </c>
      <c r="O102" s="22" t="s">
        <v>214</v>
      </c>
      <c r="P102" s="22" t="s">
        <v>214</v>
      </c>
      <c r="Q102" s="22" t="s">
        <v>214</v>
      </c>
      <c r="R102" s="22" t="s">
        <v>214</v>
      </c>
      <c r="S102" s="22" t="s">
        <v>214</v>
      </c>
      <c r="T102" s="22" t="s">
        <v>214</v>
      </c>
      <c r="U102" s="51" t="s">
        <v>213</v>
      </c>
      <c r="V102" s="9">
        <f t="shared" si="6"/>
        <v>4015</v>
      </c>
      <c r="W102" s="4">
        <f t="shared" si="7"/>
        <v>4015</v>
      </c>
      <c r="X102" s="53">
        <f t="shared" si="8"/>
        <v>0</v>
      </c>
      <c r="Y102" s="56">
        <v>3</v>
      </c>
      <c r="Z102" s="16">
        <v>0</v>
      </c>
      <c r="AA102" s="40">
        <f t="shared" si="9"/>
        <v>401.5</v>
      </c>
    </row>
    <row r="103" spans="1:27" ht="13.5" thickBot="1" x14ac:dyDescent="0.25"/>
    <row r="104" spans="1:27" ht="19.899999999999999" customHeight="1" thickBot="1" x14ac:dyDescent="0.25">
      <c r="D104" s="58" t="s">
        <v>228</v>
      </c>
      <c r="E104" s="59"/>
      <c r="F104" s="59"/>
      <c r="G104" s="59"/>
      <c r="H104" s="59"/>
      <c r="I104" s="60"/>
      <c r="J104" s="14">
        <f>COUNTA(J4:J102)</f>
        <v>56</v>
      </c>
      <c r="K104" s="14">
        <f t="shared" ref="K104:U104" si="10">COUNTA(K4:K102)</f>
        <v>70</v>
      </c>
      <c r="L104" s="14">
        <f t="shared" si="10"/>
        <v>77</v>
      </c>
      <c r="M104" s="14">
        <f t="shared" si="10"/>
        <v>82</v>
      </c>
      <c r="N104" s="14">
        <f t="shared" si="10"/>
        <v>85</v>
      </c>
      <c r="O104" s="14">
        <f t="shared" si="10"/>
        <v>88</v>
      </c>
      <c r="P104" s="14">
        <f t="shared" si="10"/>
        <v>92</v>
      </c>
      <c r="Q104" s="14">
        <f t="shared" si="10"/>
        <v>91</v>
      </c>
      <c r="R104" s="14">
        <f t="shared" si="10"/>
        <v>91</v>
      </c>
      <c r="S104" s="14">
        <f t="shared" si="10"/>
        <v>86</v>
      </c>
      <c r="T104" s="14">
        <f t="shared" si="10"/>
        <v>76</v>
      </c>
      <c r="U104" s="14">
        <f t="shared" si="10"/>
        <v>58</v>
      </c>
    </row>
    <row r="105" spans="1:27" ht="19.899999999999999" customHeight="1" thickBot="1" x14ac:dyDescent="0.25">
      <c r="D105"/>
      <c r="G105"/>
      <c r="H105"/>
      <c r="I105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</row>
    <row r="106" spans="1:27" ht="19.899999999999999" customHeight="1" thickBot="1" x14ac:dyDescent="0.25">
      <c r="D106" s="58" t="s">
        <v>223</v>
      </c>
      <c r="E106" s="59"/>
      <c r="F106" s="59"/>
      <c r="G106" s="59"/>
      <c r="H106" s="59"/>
      <c r="I106" s="60"/>
      <c r="J106" s="14">
        <v>0</v>
      </c>
      <c r="K106" s="14">
        <v>3</v>
      </c>
      <c r="L106" s="14">
        <v>5</v>
      </c>
      <c r="M106" s="14">
        <v>6</v>
      </c>
      <c r="N106" s="14">
        <v>7</v>
      </c>
      <c r="O106" s="14">
        <v>8</v>
      </c>
      <c r="P106" s="14">
        <v>7</v>
      </c>
      <c r="Q106" s="14">
        <v>6</v>
      </c>
      <c r="R106" s="14">
        <v>4</v>
      </c>
      <c r="S106" s="14">
        <v>2</v>
      </c>
      <c r="T106" s="14">
        <v>1</v>
      </c>
      <c r="U106" s="15">
        <v>0</v>
      </c>
    </row>
    <row r="107" spans="1:27" ht="19.899999999999999" customHeight="1" thickBot="1" x14ac:dyDescent="0.25">
      <c r="D107"/>
      <c r="G107"/>
      <c r="H107"/>
      <c r="I10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</row>
    <row r="108" spans="1:27" ht="19.899999999999999" customHeight="1" thickBot="1" x14ac:dyDescent="0.25">
      <c r="D108" s="58" t="s">
        <v>229</v>
      </c>
      <c r="E108" s="59"/>
      <c r="F108" s="59"/>
      <c r="G108" s="60"/>
      <c r="H108" s="15">
        <f>SUMIF(F4:F102,"Babalo",Z4:Z102)</f>
        <v>20</v>
      </c>
      <c r="I108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</row>
    <row r="109" spans="1:27" ht="19.899999999999999" customHeight="1" x14ac:dyDescent="0.2">
      <c r="D109"/>
      <c r="G109"/>
      <c r="H109"/>
      <c r="I109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</row>
    <row r="110" spans="1:27" s="1" customFormat="1" ht="15.6" customHeight="1" x14ac:dyDescent="0.2">
      <c r="A110"/>
      <c r="B110"/>
      <c r="C110"/>
      <c r="D110"/>
      <c r="E110"/>
      <c r="F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AA110"/>
    </row>
    <row r="111" spans="1:27" s="1" customFormat="1" ht="15.6" customHeight="1" x14ac:dyDescent="0.2">
      <c r="A111"/>
      <c r="B111"/>
      <c r="C111"/>
      <c r="D111"/>
      <c r="E111"/>
      <c r="F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AA111"/>
    </row>
    <row r="112" spans="1:27" s="1" customFormat="1" x14ac:dyDescent="0.2">
      <c r="A112"/>
      <c r="B112"/>
      <c r="C112"/>
      <c r="D112"/>
      <c r="E112"/>
      <c r="F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AA112"/>
    </row>
    <row r="113" spans="1:27" s="1" customFormat="1" x14ac:dyDescent="0.2">
      <c r="A113"/>
      <c r="B113"/>
      <c r="C113"/>
      <c r="D113"/>
      <c r="E113"/>
      <c r="F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AA113"/>
    </row>
    <row r="114" spans="1:27" s="1" customFormat="1" x14ac:dyDescent="0.2">
      <c r="A114"/>
      <c r="B114"/>
      <c r="C114"/>
      <c r="D114"/>
      <c r="E114"/>
      <c r="F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AA114"/>
    </row>
    <row r="115" spans="1:27" s="1" customFormat="1" x14ac:dyDescent="0.2">
      <c r="A115"/>
      <c r="B115"/>
      <c r="C115"/>
      <c r="D115"/>
      <c r="E115"/>
      <c r="F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AA115"/>
    </row>
    <row r="116" spans="1:27" s="1" customFormat="1" x14ac:dyDescent="0.2">
      <c r="A116"/>
      <c r="B116"/>
      <c r="C116"/>
      <c r="D116"/>
      <c r="E116"/>
      <c r="F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AA116"/>
    </row>
    <row r="117" spans="1:27" s="1" customFormat="1" x14ac:dyDescent="0.2">
      <c r="A117"/>
      <c r="B117"/>
      <c r="C117"/>
      <c r="D117"/>
      <c r="E117"/>
      <c r="F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AA117"/>
    </row>
    <row r="118" spans="1:27" s="1" customFormat="1" x14ac:dyDescent="0.2">
      <c r="A118"/>
      <c r="B118"/>
      <c r="C118"/>
      <c r="D118"/>
      <c r="E118"/>
      <c r="F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AA118"/>
    </row>
    <row r="119" spans="1:27" s="1" customFormat="1" x14ac:dyDescent="0.2">
      <c r="A119"/>
      <c r="B119"/>
      <c r="C119"/>
      <c r="E119"/>
      <c r="F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AA119"/>
    </row>
    <row r="131" spans="1:27" s="1" customFormat="1" x14ac:dyDescent="0.2">
      <c r="A131"/>
      <c r="B131" s="2"/>
      <c r="C131" s="2"/>
      <c r="E131"/>
      <c r="F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AA131"/>
    </row>
    <row r="132" spans="1:27" s="1" customFormat="1" x14ac:dyDescent="0.2">
      <c r="A132"/>
      <c r="B132" s="2"/>
      <c r="C132" s="2"/>
      <c r="E132"/>
      <c r="F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AA132"/>
    </row>
    <row r="133" spans="1:27" s="1" customFormat="1" x14ac:dyDescent="0.2">
      <c r="A133"/>
      <c r="B133" s="2"/>
      <c r="C133" s="2"/>
      <c r="E133"/>
      <c r="F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AA133"/>
    </row>
    <row r="134" spans="1:27" s="1" customFormat="1" x14ac:dyDescent="0.2">
      <c r="A134"/>
      <c r="B134" s="2"/>
      <c r="C134" s="2"/>
      <c r="E134"/>
      <c r="F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AA134"/>
    </row>
    <row r="135" spans="1:27" s="1" customFormat="1" x14ac:dyDescent="0.2">
      <c r="A135"/>
      <c r="B135" s="2"/>
      <c r="C135" s="2"/>
      <c r="E135"/>
      <c r="F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AA135"/>
    </row>
    <row r="136" spans="1:27" s="1" customFormat="1" x14ac:dyDescent="0.2">
      <c r="A136"/>
      <c r="B136" s="2"/>
      <c r="C136" s="2"/>
      <c r="E136"/>
      <c r="F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AA136"/>
    </row>
    <row r="137" spans="1:27" s="1" customFormat="1" x14ac:dyDescent="0.2">
      <c r="A137"/>
      <c r="B137" s="2"/>
      <c r="C137" s="2"/>
      <c r="E137"/>
      <c r="F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AA137"/>
    </row>
    <row r="138" spans="1:27" s="1" customFormat="1" x14ac:dyDescent="0.2">
      <c r="A138"/>
      <c r="B138" s="2"/>
      <c r="C138" s="2"/>
      <c r="E138"/>
      <c r="F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AA138"/>
    </row>
    <row r="139" spans="1:27" s="1" customFormat="1" x14ac:dyDescent="0.2">
      <c r="A139"/>
      <c r="B139" s="2"/>
      <c r="C139" s="2"/>
      <c r="E139"/>
      <c r="F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AA139"/>
    </row>
    <row r="140" spans="1:27" s="1" customFormat="1" x14ac:dyDescent="0.2">
      <c r="A140"/>
      <c r="B140" s="2"/>
      <c r="C140" s="2"/>
      <c r="E140"/>
      <c r="F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AA140"/>
    </row>
    <row r="141" spans="1:27" s="1" customFormat="1" x14ac:dyDescent="0.2">
      <c r="A141"/>
      <c r="B141" s="2"/>
      <c r="C141" s="2"/>
      <c r="E141"/>
      <c r="F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AA141"/>
    </row>
    <row r="142" spans="1:27" s="1" customFormat="1" x14ac:dyDescent="0.2">
      <c r="A142"/>
      <c r="B142" s="2"/>
      <c r="C142" s="2"/>
      <c r="E142"/>
      <c r="F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AA142"/>
    </row>
    <row r="143" spans="1:27" s="1" customFormat="1" x14ac:dyDescent="0.2">
      <c r="A143"/>
      <c r="B143" s="2"/>
      <c r="C143" s="2"/>
      <c r="E143"/>
      <c r="F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AA143"/>
    </row>
    <row r="144" spans="1:27" s="1" customFormat="1" x14ac:dyDescent="0.2">
      <c r="A144"/>
      <c r="B144" s="2"/>
      <c r="C144" s="2"/>
      <c r="E144"/>
      <c r="F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AA144"/>
    </row>
    <row r="145" spans="1:27" s="1" customFormat="1" x14ac:dyDescent="0.2">
      <c r="A145"/>
      <c r="B145" s="2"/>
      <c r="C145" s="2"/>
      <c r="E145"/>
      <c r="F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AA145"/>
    </row>
    <row r="146" spans="1:27" s="1" customFormat="1" x14ac:dyDescent="0.2">
      <c r="A146"/>
      <c r="B146" s="2"/>
      <c r="C146" s="2"/>
      <c r="E146"/>
      <c r="F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AA146"/>
    </row>
    <row r="147" spans="1:27" s="1" customFormat="1" x14ac:dyDescent="0.2">
      <c r="A147"/>
      <c r="B147" s="2"/>
      <c r="C147" s="2"/>
      <c r="E147"/>
      <c r="F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AA147"/>
    </row>
    <row r="148" spans="1:27" s="1" customFormat="1" x14ac:dyDescent="0.2">
      <c r="A148"/>
      <c r="B148" s="2"/>
      <c r="C148" s="2"/>
      <c r="E148"/>
      <c r="F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AA148"/>
    </row>
    <row r="149" spans="1:27" s="1" customFormat="1" x14ac:dyDescent="0.2">
      <c r="A149"/>
      <c r="B149" s="2"/>
      <c r="C149" s="2"/>
      <c r="E149"/>
      <c r="F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AA149"/>
    </row>
    <row r="150" spans="1:27" s="1" customFormat="1" x14ac:dyDescent="0.2">
      <c r="A150"/>
      <c r="B150" s="2"/>
      <c r="C150" s="2"/>
      <c r="E150"/>
      <c r="F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AA150"/>
    </row>
    <row r="151" spans="1:27" s="1" customFormat="1" x14ac:dyDescent="0.2">
      <c r="A151"/>
      <c r="B151" s="2"/>
      <c r="C151" s="2"/>
      <c r="E151"/>
      <c r="F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AA151"/>
    </row>
    <row r="152" spans="1:27" s="1" customFormat="1" x14ac:dyDescent="0.2">
      <c r="A152"/>
      <c r="B152" s="2"/>
      <c r="C152" s="2"/>
      <c r="E152"/>
      <c r="F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AA152"/>
    </row>
  </sheetData>
  <mergeCells count="32">
    <mergeCell ref="N2:N3"/>
    <mergeCell ref="A1:I1"/>
    <mergeCell ref="J1:U1"/>
    <mergeCell ref="V1:W1"/>
    <mergeCell ref="Y1:AA1"/>
    <mergeCell ref="A2:A3"/>
    <mergeCell ref="B2:B3"/>
    <mergeCell ref="C2:C3"/>
    <mergeCell ref="D2:D3"/>
    <mergeCell ref="E2:E3"/>
    <mergeCell ref="F2:F3"/>
    <mergeCell ref="G2:I2"/>
    <mergeCell ref="J2:J3"/>
    <mergeCell ref="K2:K3"/>
    <mergeCell ref="L2:L3"/>
    <mergeCell ref="M2:M3"/>
    <mergeCell ref="D108:G108"/>
    <mergeCell ref="AA2:AA3"/>
    <mergeCell ref="D104:I104"/>
    <mergeCell ref="D106:I106"/>
    <mergeCell ref="U2:U3"/>
    <mergeCell ref="V2:V3"/>
    <mergeCell ref="W2:W3"/>
    <mergeCell ref="X2:X3"/>
    <mergeCell ref="Y2:Y3"/>
    <mergeCell ref="Z2:Z3"/>
    <mergeCell ref="O2:O3"/>
    <mergeCell ref="P2:P3"/>
    <mergeCell ref="Q2:Q3"/>
    <mergeCell ref="R2:R3"/>
    <mergeCell ref="S2:S3"/>
    <mergeCell ref="T2:T3"/>
  </mergeCells>
  <conditionalFormatting sqref="I4:I102">
    <cfRule type="cellIs" dxfId="0" priority="1" stopIfTrue="1" operator="equal">
      <formula>12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22" sqref="E2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Bad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 Miller</dc:creator>
  <cp:lastModifiedBy>Susanna Jacobs</cp:lastModifiedBy>
  <dcterms:created xsi:type="dcterms:W3CDTF">2011-10-01T06:36:38Z</dcterms:created>
  <dcterms:modified xsi:type="dcterms:W3CDTF">2025-11-12T15:51:10Z</dcterms:modified>
</cp:coreProperties>
</file>